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ttps://unfao-my.sharepoint.com/personal/kathryn_clark_fao_org/Documents/Documents/Refugee Stakeholders/TWG/LRS/Programmatic Standards/COVID-19/"/>
    </mc:Choice>
  </mc:AlternateContent>
  <bookViews>
    <workbookView xWindow="-105" yWindow="-105" windowWidth="22695" windowHeight="15195"/>
  </bookViews>
  <sheets>
    <sheet name="RF" sheetId="1" r:id="rId1"/>
    <sheet name="Program Criticality" sheetId="2"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6" i="2" l="1"/>
  <c r="B65" i="2" l="1"/>
  <c r="B37" i="2"/>
  <c r="B22" i="2" l="1"/>
  <c r="C45" i="2" l="1"/>
  <c r="D45" i="2"/>
  <c r="C42" i="2"/>
  <c r="D42" i="2"/>
  <c r="C43" i="2"/>
  <c r="D43" i="2"/>
  <c r="C44" i="2"/>
  <c r="D44" i="2"/>
  <c r="C41" i="2"/>
  <c r="D41" i="2"/>
  <c r="C40" i="2"/>
  <c r="D40" i="2"/>
  <c r="C39" i="2"/>
  <c r="D39" i="2"/>
  <c r="B69" i="2"/>
  <c r="B68" i="2"/>
  <c r="B64" i="2"/>
  <c r="B63" i="2"/>
  <c r="B61" i="2"/>
  <c r="B59" i="2"/>
  <c r="B58" i="2"/>
  <c r="B56" i="2"/>
  <c r="A56" i="2"/>
  <c r="A55" i="2"/>
  <c r="B55" i="2"/>
  <c r="B53" i="2"/>
  <c r="A53" i="2"/>
  <c r="A52" i="2"/>
  <c r="B52" i="2"/>
  <c r="C49" i="2"/>
  <c r="D49" i="2"/>
  <c r="C50" i="2"/>
  <c r="D50" i="2"/>
  <c r="C51" i="2"/>
  <c r="D51" i="2"/>
  <c r="C52" i="2"/>
  <c r="D52" i="2"/>
  <c r="C53" i="2"/>
  <c r="D53" i="2"/>
  <c r="C54" i="2"/>
  <c r="D54" i="2"/>
  <c r="C55" i="2"/>
  <c r="D55" i="2"/>
  <c r="C56" i="2"/>
  <c r="D56" i="2"/>
  <c r="C57" i="2"/>
  <c r="D57" i="2"/>
  <c r="C58" i="2"/>
  <c r="D58" i="2"/>
  <c r="C59" i="2"/>
  <c r="D59" i="2"/>
  <c r="C60" i="2"/>
  <c r="D60" i="2"/>
  <c r="C61" i="2"/>
  <c r="D61" i="2"/>
  <c r="C62" i="2"/>
  <c r="D62" i="2"/>
  <c r="C63" i="2"/>
  <c r="D63" i="2"/>
  <c r="C64" i="2"/>
  <c r="D64" i="2"/>
  <c r="C65" i="2"/>
  <c r="D65" i="2"/>
  <c r="C66" i="2"/>
  <c r="D66" i="2"/>
  <c r="C67" i="2"/>
  <c r="D67" i="2"/>
  <c r="C68" i="2"/>
  <c r="D68" i="2"/>
  <c r="C69" i="2"/>
  <c r="D69" i="2"/>
  <c r="D46" i="2"/>
  <c r="D47" i="2"/>
  <c r="D48" i="2"/>
  <c r="C48" i="2"/>
  <c r="C47" i="2"/>
  <c r="C46" i="2"/>
  <c r="B46" i="2"/>
  <c r="A46" i="2"/>
  <c r="B45" i="2"/>
  <c r="B44" i="2"/>
  <c r="B42" i="2"/>
  <c r="A42" i="2"/>
  <c r="A41" i="2"/>
  <c r="B40" i="2"/>
  <c r="B41" i="2"/>
  <c r="B39" i="2"/>
  <c r="A39" i="2"/>
  <c r="A38" i="2"/>
  <c r="B38" i="2"/>
  <c r="C38" i="2"/>
  <c r="D38" i="2"/>
  <c r="A37" i="2"/>
  <c r="C37" i="2"/>
  <c r="D37" i="2"/>
  <c r="B36" i="2"/>
  <c r="C36" i="2"/>
  <c r="D36" i="2"/>
  <c r="A36" i="2"/>
  <c r="C34" i="2"/>
  <c r="D34" i="2"/>
  <c r="C35" i="2"/>
  <c r="D35" i="2"/>
  <c r="D33" i="2"/>
  <c r="C33" i="2"/>
  <c r="B33" i="2"/>
  <c r="A33" i="2"/>
  <c r="C30" i="2"/>
  <c r="D30" i="2"/>
  <c r="C31" i="2"/>
  <c r="D31" i="2"/>
  <c r="C32" i="2"/>
  <c r="D32" i="2"/>
  <c r="D29" i="2"/>
  <c r="C29" i="2"/>
  <c r="B29" i="2"/>
  <c r="A29" i="2"/>
  <c r="B28" i="2"/>
  <c r="C28" i="2"/>
  <c r="D28" i="2"/>
  <c r="A28" i="2"/>
  <c r="C13" i="2"/>
  <c r="D13" i="2"/>
  <c r="C14" i="2"/>
  <c r="D14" i="2"/>
  <c r="C15" i="2"/>
  <c r="D15" i="2"/>
  <c r="C16" i="2"/>
  <c r="D16" i="2"/>
  <c r="C17" i="2"/>
  <c r="D17" i="2"/>
  <c r="C18" i="2"/>
  <c r="D18" i="2"/>
  <c r="C19" i="2"/>
  <c r="D19" i="2"/>
  <c r="C20" i="2"/>
  <c r="D20" i="2"/>
  <c r="C21" i="2"/>
  <c r="D21" i="2"/>
  <c r="C22" i="2"/>
  <c r="D22" i="2"/>
  <c r="C23" i="2"/>
  <c r="D23" i="2"/>
  <c r="C24" i="2"/>
  <c r="D24" i="2"/>
  <c r="C25" i="2"/>
  <c r="D25" i="2"/>
  <c r="C26" i="2"/>
  <c r="D26" i="2"/>
  <c r="C27" i="2"/>
  <c r="D27" i="2"/>
  <c r="D12" i="2"/>
  <c r="C12" i="2"/>
  <c r="B27" i="2"/>
  <c r="B25" i="2"/>
  <c r="B19" i="2"/>
  <c r="B16" i="2"/>
  <c r="B12" i="2"/>
  <c r="A12" i="2"/>
  <c r="B11" i="2"/>
  <c r="C11" i="2"/>
  <c r="D11" i="2"/>
  <c r="A11" i="2"/>
  <c r="C7" i="2"/>
  <c r="D7" i="2"/>
  <c r="C8" i="2"/>
  <c r="D8" i="2"/>
  <c r="C9" i="2"/>
  <c r="D9" i="2"/>
  <c r="C10" i="2"/>
  <c r="D10" i="2"/>
  <c r="D6" i="2"/>
  <c r="C6" i="2"/>
  <c r="B8" i="2"/>
  <c r="A6" i="2"/>
  <c r="B5" i="2"/>
  <c r="C5" i="2"/>
  <c r="D5" i="2"/>
  <c r="A5" i="2"/>
  <c r="C3" i="2"/>
  <c r="D3" i="2"/>
  <c r="C4" i="2"/>
  <c r="D4" i="2"/>
  <c r="D2" i="2"/>
  <c r="C2" i="2"/>
  <c r="B2" i="2"/>
  <c r="A2" i="2"/>
</calcChain>
</file>

<file path=xl/sharedStrings.xml><?xml version="1.0" encoding="utf-8"?>
<sst xmlns="http://schemas.openxmlformats.org/spreadsheetml/2006/main" count="819" uniqueCount="322">
  <si>
    <t>Emergency livelihood support to complement basic household needs provided.</t>
  </si>
  <si>
    <t>Objective 1</t>
  </si>
  <si>
    <t>Objective 2</t>
  </si>
  <si>
    <t>Objective 3</t>
  </si>
  <si>
    <t>Indicator 1.1</t>
  </si>
  <si>
    <t>Indicator 1.2</t>
  </si>
  <si>
    <t>Indicator 1.3</t>
  </si>
  <si>
    <t>Output 1.1</t>
  </si>
  <si>
    <t>Output 1.2</t>
  </si>
  <si>
    <t>Output 1.3</t>
  </si>
  <si>
    <t>Activity</t>
  </si>
  <si>
    <t>Coping Strategy Index Score disaggregated by refugees and host communities (*)</t>
  </si>
  <si>
    <t>Food Consumption per capita (*)</t>
  </si>
  <si>
    <t>Number of refugee and host community HH receiving emergency livelihood support</t>
  </si>
  <si>
    <t>Indicator</t>
  </si>
  <si>
    <t>Definition</t>
  </si>
  <si>
    <t>Increased knowledge and skills on livelihoods strategies</t>
  </si>
  <si>
    <t>Indicator 2.1</t>
  </si>
  <si>
    <t>Indicator 2.2</t>
  </si>
  <si>
    <t>Indicator 2.3</t>
  </si>
  <si>
    <t>Composite Productive Assets Index (*)</t>
  </si>
  <si>
    <t>Average number of income generating activities (IGA) per household (*)</t>
  </si>
  <si>
    <t>Wealth Index (*)</t>
  </si>
  <si>
    <t>Monetary value (USD) of per capita food consumption, including bought, own-produced, received for free (as a gifts or part of a conditional project) and food stored over the past month</t>
  </si>
  <si>
    <t>Disaggregated by type of livelihood support, such as agriculture/non-agriculture kits; inputs for crop, livestock, fisheries and other agriculture activities; vocational/skills training; GAP training; business skills; CSA training; cash/voucher (e.g. CFW))</t>
  </si>
  <si>
    <t>Source of data</t>
  </si>
  <si>
    <t>Frequency of data collection</t>
  </si>
  <si>
    <t>FSNA/RIMA</t>
  </si>
  <si>
    <t>Annual</t>
  </si>
  <si>
    <t>Quarterly</t>
  </si>
  <si>
    <t>5W</t>
  </si>
  <si>
    <t>RIMA (endline) – through FAO/OPM partnership
Mini-RIMA for alternating year through LSWG coordination</t>
  </si>
  <si>
    <t>A list of variables assumes a value of 1 or 0 is used, depending on whether or not a household has specific productive assets, such as an axe, plough, hoe, sickle, rake, cart, ox plough and other assets. Disaggregate by type of productive asset, e.g. crop production, livestock, fisheries, small-business and trade.</t>
  </si>
  <si>
    <t>Household livelihood strategies to support household self-reliance strengthened</t>
  </si>
  <si>
    <t>This indicator considers the diversification of household income sources (including income generated through livelihood associations as an IGA) to support greater adaptive capacity to respond to shocks.
Sum of the different sources of income for the household. A list of variables that assumes a value of 1 or 0 is used, depending on whether or not a household has been involved in farming activity; wage employment; sale of livestock products; non-farm enterprise; or has received transfers; rent, the sale of assets or other income sources. (self or waged/formal or informal)</t>
  </si>
  <si>
    <t>RIMA (baseline/endline) – through FAO/OPM partnership
Mini-RIMA for alternating year through LSWG coordination</t>
  </si>
  <si>
    <t xml:space="preserve">The wealth index is created using a list of variables assumes a value of 1 or 0 is used, depending on whether or not a household has specific non-productive assets, such as a radio, lamp, mobile, bicycle, table, chairs, bed, hand mill, mattress, solar panel, water tank or jerry cans. </t>
  </si>
  <si>
    <t>Output 2.1</t>
  </si>
  <si>
    <t>Output 2.2</t>
  </si>
  <si>
    <t>Output 2.3</t>
  </si>
  <si>
    <t xml:space="preserve">The enabling environment to support resilient livelihoods reinforced </t>
  </si>
  <si>
    <t>Indicator 3.1</t>
  </si>
  <si>
    <t>Number/percentage of targeted population employed or self-employed in sustainable livelihoods activities over the last 12 months</t>
  </si>
  <si>
    <t>This indicator measures change in the number of people employed or self-employed in sustainable livelihoods activities for a defined period. To show sustainability, employment or self-employment should last a defined period of time (6 – 12 months), and show quality aspects (work conditions). 
• Includes the increase of people employed or self-employed 
• Includes the increase of job created 
• Consider formal and informal employment 
• Highlight the equality of opportunities for men/women; youth; other remarkable group (e.g. ethic, religious) Equal opportunities for women/youth/other groups applies depending on the program, normally when the employment/self-employment intervention is not addressed to a specific group. 
• It doesn't includes cash for work interventions (temporary employment)</t>
  </si>
  <si>
    <t>Both secondary and primary data collection can be used according to context. 
• Baseline/Endline. 
• Secondary data. Reliable/relevant sources from other actors, clusters or government (e.g. assessment information, reference to a normal situation).</t>
  </si>
  <si>
    <t>Indicator 3.2</t>
  </si>
  <si>
    <t>Indicator 3.3</t>
  </si>
  <si>
    <t xml:space="preserve">This indicator measures the proportion of the population (%) in targeted communities reporting benefits from an enhanced livelihood asset base (e.g. road, market, irrigation system) that is established through the RRP. The ABI composite indicator score reflects the percentage of the population in the communities where assistance for asset creation (or public works) is implemented which is reporting benefits from an improved livelihood asset base. The highest the ABI percentage the largest the proportion of households reporting benefits (of any kind) from the assets created or rehabilitated through asset creation (or public works). The ABI is comprised of the following sub-indicators:
• Proportion of the population (%) in targeted communities reporting benefits from an enhanced livelihood asset base
• Proportion of population (%) with improved protection from sudden onset natural shocks due to an enhanced livelihood asset base;
• Proportion of population (%) with increased or diversified production due to an enhanced livelihood asset base;
• Proportion of population (%) with reduced hardships and/or increased time availability due to an enhanced livelihood asset base;
• Proportion of population (%) with improved physical access to markets and/or to basic services due to an enhanced livelihood asset base;
• Proportion of population (%) with improved ability to manage and maintain household and community livelihood assets due to an enhanced livelihood asset base;
• Proportion of population (%) with improvement in the natural environment due to an enhanced livelihood asset base.
• Proportion of population (%) with restored ability to access and/or use basic asset functionalities at time of crisis or recovery, due to an enhanced livelihood asset base </t>
  </si>
  <si>
    <t>Collected from a sample of households in a sample of communities where the asset creation (public work) activity is being implemented. Information must be collected from one household member.
Household surveys carried out concurrently with data collection for PDM or food security outcome monitoring.</t>
  </si>
  <si>
    <t>Asset benefit indicator (ABI)</t>
  </si>
  <si>
    <t>Number/percentage of targeted population with access to services through the DLG and private sector to develop their livelihood activity</t>
  </si>
  <si>
    <t>This indicator measures the change in number of population getting access and equal opportunities in developing their livelihoods activity. Interventions aimed to change (improve) population access, equal opportunities and rights to develop their livelihoods activities. 
• Includes all empowerment initiatives to access equal livelihood opportunities (access to vocational trainings, access to extension services, access to formal and informal markets and financial systems, access and land tenancy) and rights (equal wages, decision-making changes) 
• Includes actions to formalize the registration of individual businesses and livelihood associations or collectives as a legal business structure able to access to technical support through DLG, formal financial services and the ability to legally enter into contracts with other entities.</t>
  </si>
  <si>
    <t>Secondary data. Reliable/relevant sources from other actors, clusters or government (e.g. assessment information, reference to a normal situation).</t>
  </si>
  <si>
    <t>This indicator measures the frequency and the severity of reliance on livelihood-based coping mechanisms to cope with the lack of food in the household over the last week.
The CSI is a weighted sum of the number of days the household adopted different strategies with food shortages in the past week. The strategies are weighted as a figure of 1 – 4, including the following: rely on less preferred or less expensive food – 1; Purchase on credit – 2; Borrow food, or rely on help from a relative – 3; Gather wild foods, “famine foods,” or hunt – 4; Harvest and consume immature crops – 4; Consume seed stock that will be needed for next season – 4; Send household members elsewhere – 3; Limit portion of size at mealtime – 2; Reduce consumption by adults in order for small children to eat – 2; Reduce consumption by others so working members could eat – 1; Go one entire day without eating – 4; Reduce number of meals eaten in a day – 2; Beg for food – 4; Sell natural resource products (water, charcoal, firewood, etc.) – 2; Enrol children in schools which provide meals – 3; Sell small assets – 4; Barter – 1; Exchange labour for food – 3. The CSI adopted in the resilience estimation is equal to 1/CSI.</t>
  </si>
  <si>
    <t>Indicator 1.1.1</t>
  </si>
  <si>
    <t>Indicator 1.1.1.1</t>
  </si>
  <si>
    <t>Indicator 1.1.1.2</t>
  </si>
  <si>
    <t>Indicator 1.1.1.3</t>
  </si>
  <si>
    <t>Indicator 1.1.1.4</t>
  </si>
  <si>
    <t>Indicator 1.2.1</t>
  </si>
  <si>
    <t>Indicator 1.2.1.1</t>
  </si>
  <si>
    <t>Indicator 1.2.1.2</t>
  </si>
  <si>
    <t>Indicator 1.3.1</t>
  </si>
  <si>
    <t>Indicator 1.3.1.1</t>
  </si>
  <si>
    <t>Indicator 1.3.1.2</t>
  </si>
  <si>
    <t>Indicator 2.1.1</t>
  </si>
  <si>
    <t>Indicator 2.1.1.1</t>
  </si>
  <si>
    <t>Indicator 2.2.1</t>
  </si>
  <si>
    <t>Indicator 2.2.1.1</t>
  </si>
  <si>
    <t>Indicator 2.2.1.3</t>
  </si>
  <si>
    <t>Indicator 2.3.1</t>
  </si>
  <si>
    <t>Indicator 2.3.1.1</t>
  </si>
  <si>
    <t>Indicator 2.3.1.2</t>
  </si>
  <si>
    <t>Output 3.1</t>
  </si>
  <si>
    <t>Indicator 3.1.1</t>
  </si>
  <si>
    <t>Output 3.2</t>
  </si>
  <si>
    <t>Output 3.3</t>
  </si>
  <si>
    <t>Indicator 3.2.1</t>
  </si>
  <si>
    <t>Indicator 3.3.1</t>
  </si>
  <si>
    <t>Indicator 3.1.1.1</t>
  </si>
  <si>
    <t>Indicator 3.1.1.2</t>
  </si>
  <si>
    <t>Indicator 3.2.1.1</t>
  </si>
  <si>
    <t>Indicator 3.2.1.2</t>
  </si>
  <si>
    <t>Indicator 3.3.1.1</t>
  </si>
  <si>
    <t>Indicator 3.3.1.2</t>
  </si>
  <si>
    <t>Indicator 3.3.1.3</t>
  </si>
  <si>
    <t>Indicator 3.3.1.4</t>
  </si>
  <si>
    <t>Indicator Ref</t>
  </si>
  <si>
    <t>Objective/Output/Activity</t>
  </si>
  <si>
    <t>Obj/Output/ Activity Ref</t>
  </si>
  <si>
    <t>Indicator 3.3.1.6</t>
  </si>
  <si>
    <t>Increased access to savings and credit</t>
  </si>
  <si>
    <t>Increased investment in income generating activities</t>
  </si>
  <si>
    <t>Distribution list</t>
  </si>
  <si>
    <t>Attendance list</t>
  </si>
  <si>
    <t>Increased number of livelihoods productive assets, which indicates increase in food security, economic security and resilience. This indicator is focused on assets and access to it.</t>
  </si>
  <si>
    <t>Increased access to productive assets</t>
  </si>
  <si>
    <t>Indicator 1.2.1.7</t>
  </si>
  <si>
    <t>Indicator 1.2.1.8</t>
  </si>
  <si>
    <t>Indicator 1.2.1.10</t>
  </si>
  <si>
    <t>Indicator 1.2.1.11</t>
  </si>
  <si>
    <t>Indicator 1.2.1.13</t>
  </si>
  <si>
    <t>Indicator 1.2.1.14</t>
  </si>
  <si>
    <t>Indicator 2.3.1.3</t>
  </si>
  <si>
    <t>Indicator 3.3.1.7</t>
  </si>
  <si>
    <t>Indicator 3.3.1.8</t>
  </si>
  <si>
    <t>Indicator 3.3.1.9</t>
  </si>
  <si>
    <t>Registration documents</t>
  </si>
  <si>
    <t>Indicator 3.3.1.5</t>
  </si>
  <si>
    <t># of employers trained (disaggregated by sex)</t>
  </si>
  <si>
    <t>Activity completion</t>
  </si>
  <si>
    <t>Frequency of reporting</t>
  </si>
  <si>
    <t>Project completion</t>
  </si>
  <si>
    <t>Project evaluation</t>
  </si>
  <si>
    <t>Number of targeted HH that increase their net income</t>
  </si>
  <si>
    <t>Change in number of targeted population improving their net income. Stabilizing and increasing net income indicates: improvement of productivity, improvement of market links, and efficient application of productive/business skills or access to better paid employment.</t>
  </si>
  <si>
    <t>Increased access to sustainable employment opportunities</t>
  </si>
  <si>
    <t>Household survey</t>
  </si>
  <si>
    <t>Group bylaws</t>
  </si>
  <si>
    <t># of credit and saving groups formed</t>
  </si>
  <si>
    <t>This indicator will count the number of savings and credit groups formed.</t>
  </si>
  <si>
    <t>Creation of employment opportunities</t>
  </si>
  <si>
    <t>Training of employers on work requirements for refugees</t>
  </si>
  <si>
    <t>This indicator will count the number of employers (individuals) trained on the legal work requirements for refugee and official hiring processes.</t>
  </si>
  <si>
    <t># of IGA established</t>
  </si>
  <si>
    <t>This indicator will count the number of IGA created. Note that more than one IGA may be reported per household as part of a household income diversification strategy.</t>
  </si>
  <si>
    <t>Increased income generation</t>
  </si>
  <si>
    <t># of market scans completed to inform vocational trainings offered</t>
  </si>
  <si>
    <t>Report</t>
  </si>
  <si>
    <t>Indicator 1.2.1.3</t>
  </si>
  <si>
    <t>Indicator 1.2.1.4</t>
  </si>
  <si>
    <t>Indicator 1.2.1.5</t>
  </si>
  <si>
    <t>Indicator 1.2.1.6</t>
  </si>
  <si>
    <t>Indicator 1.2.1.9</t>
  </si>
  <si>
    <t># of TOTs held on GAP</t>
  </si>
  <si>
    <t># of TOTs held on CSA</t>
  </si>
  <si>
    <t>Activity report</t>
  </si>
  <si>
    <t>Number of targeted refugee and host community HH have increased their productive assets owned</t>
  </si>
  <si>
    <t xml:space="preserve">This indicator will count the quantity of productive assets distributed. Disaggregated by asset type asset type (seeds, agriculture tools, fertilizer, livestock, feed, vaccines, crop pest/disease management input, mechanics tools, sewing machine, other). Unit of measure: volume (seeds, fertilizer and animal feed) and number </t>
  </si>
  <si>
    <t># of HH having received cash grant for productive assets</t>
  </si>
  <si>
    <t># of trainers trained on GAP</t>
  </si>
  <si>
    <t>This indicator will count the number of TOT held on GAP.</t>
  </si>
  <si>
    <t># of trainers trained on business skills</t>
  </si>
  <si>
    <t># of TOTs held on business skills</t>
  </si>
  <si>
    <t># of trainers trained on CSA</t>
  </si>
  <si>
    <t>Indicator 1.2.1.12</t>
  </si>
  <si>
    <t>This indicator will count the number of market scans completed (disaggregated by location/settlement).</t>
  </si>
  <si>
    <t>This indicator will measure the proportion of HH having increased their monthly household income as a result of project support.</t>
  </si>
  <si>
    <t>Percent of targeted HH having increased their monthly household income</t>
  </si>
  <si>
    <t>Percent change of targeted HH investing in their income generating activities</t>
  </si>
  <si>
    <t>Percent of targeted HH that have access to savings and credit has increased.</t>
  </si>
  <si>
    <t>This indicator will measure the proportion of targeted HH have access to savings and credit.</t>
  </si>
  <si>
    <t># of livelihood associations formed</t>
  </si>
  <si>
    <t>This indicator will count the number of TOT held on business skills.</t>
  </si>
  <si>
    <t>This indicator will count the number of TOT held on vocational training curriculum.</t>
  </si>
  <si>
    <t># of TOTs held on vocational training curriculum</t>
  </si>
  <si>
    <t># of public work activities completed</t>
  </si>
  <si>
    <t>Increased access to short-term employment opportunities</t>
  </si>
  <si>
    <t>Percent of individuals demonstrating the use of livelihoods skills</t>
  </si>
  <si>
    <t>Change in number of targeted refugee and host population equipped with new skills and knowledge to diversify and strengthen their livelihoods.</t>
  </si>
  <si>
    <t>This indicator will count the number of livelihood associations (e.g. farmer groups) formed.</t>
  </si>
  <si>
    <t># of people participating in livelihood associations</t>
  </si>
  <si>
    <t>Indicator 1.2.1.15</t>
  </si>
  <si>
    <t>Employment market survey</t>
  </si>
  <si>
    <t>Percent of people employed through formal and non-formal long-term employment opportunities (disaggregated by refugee/HC, sex and age)</t>
  </si>
  <si>
    <t>This indicator will count the number of formal and non-formal, long-term employment opportunities created.</t>
  </si>
  <si>
    <t>Increased community management capacity for operation and maintenance for community infrastructure</t>
  </si>
  <si>
    <t xml:space="preserve">Percent of public works functioning after 3 months completion </t>
  </si>
  <si>
    <t>This indicator will measure the proportion of public works that are functional 3 months after completion.</t>
  </si>
  <si>
    <t>Project evaluation/post-activity assessment</t>
  </si>
  <si>
    <t>Post-activity completion</t>
  </si>
  <si>
    <t># of groups trained on O&amp;M</t>
  </si>
  <si>
    <t>Training report</t>
  </si>
  <si>
    <t># of groups formed as public work management group</t>
  </si>
  <si>
    <t>Strengthened engagement of DLG (district local government) and private sector to provide service delivery to support livelihoods</t>
  </si>
  <si>
    <t>Percent of people reporting having accessed services from DLG or private sector to support their livelihoods</t>
  </si>
  <si>
    <t># of businesses registered</t>
  </si>
  <si>
    <t>Service delivery register</t>
  </si>
  <si>
    <t>Dissemination list</t>
  </si>
  <si>
    <t># of copies of policy reference documents on refugee national policies disseminated to DLG</t>
  </si>
  <si>
    <t>Indicator 3.3.1.10</t>
  </si>
  <si>
    <t>Indicator 3.3.1.11</t>
  </si>
  <si>
    <t>This indicator will count the number of copies of documents disseminated to DLG.</t>
  </si>
  <si>
    <t>This indicator will count the number of people (individual) at the DLG or private sector on legal support for on business registration and taxation.</t>
  </si>
  <si>
    <t>Household survey (Baseline/endline)</t>
  </si>
  <si>
    <t># of people trained on land rights and governance</t>
  </si>
  <si>
    <t># of market-demanded trades with revised/developed curriculum</t>
  </si>
  <si>
    <t>Indicator 3.3.1.12</t>
  </si>
  <si>
    <t># of financial service points available in refugee hosting areas/settlements</t>
  </si>
  <si>
    <t xml:space="preserve">This indicator will count the number of points of service available to provide financial services. Financial services is inclusive of, but not limited to, bank account opening, cash points, mobile money service providers. </t>
  </si>
  <si>
    <t>Community survey of services (baseline/endline)</t>
  </si>
  <si>
    <t>This indicator will count the number of policy reference document subject matters developed for dissemination to DLG.</t>
  </si>
  <si>
    <t># of unique policy reference documents on refugee national policies disseminated to DLG</t>
  </si>
  <si>
    <t># of policy subject areas on refugee national policies developed</t>
  </si>
  <si>
    <t>Project report</t>
  </si>
  <si>
    <t># of financial products developed to meet refugee hosting area needs</t>
  </si>
  <si>
    <t>Indicator 3.3.1.13</t>
  </si>
  <si>
    <t>Indicator 3.3.1.14</t>
  </si>
  <si>
    <t>This indicator counts the number of financial products developed to respond to a specific identified need based on a needs assessment. If a product is developed without a financial service needs assessment, products are not to be counted.</t>
  </si>
  <si>
    <t>Average distance to the nearest local market</t>
  </si>
  <si>
    <t>This indicator will counts the average distance from a community to the nearest local market/trade center. Unit of measure is kilometers.</t>
  </si>
  <si>
    <t># of people participating in a credit and saving group</t>
  </si>
  <si>
    <t>Indicator 2.3.1.4</t>
  </si>
  <si>
    <t>This indicator will count the number of people (individual) participating in savings and credit groups. Disaggregated by refugee/HC, age and sex.</t>
  </si>
  <si>
    <t xml:space="preserve"># of people trained on entrepreneurial skills </t>
  </si>
  <si>
    <t>This indicator will count the number of people trained on entrepreneurial skills to improve negotiation and marketing skills. Disaggregated by refugee/HC, age and sex.</t>
  </si>
  <si>
    <t>This indicator will count the number of people trained on financial literacy skills. Disaggregated by refugee/HC, age and sex.</t>
  </si>
  <si>
    <t># of people trained on financial literacy</t>
  </si>
  <si>
    <t>This indicator will count the number of people trained on group leadership/management skills. Disaggregated by refugee/HC, age and sex.</t>
  </si>
  <si>
    <t># of people trained on leadership/group management skills</t>
  </si>
  <si>
    <t>This indicator will count the number of people (individuals) trained on business skills, inlcuding cost-benefit analysis, recording keeping/profitability and business investment. Disaggregated by refugee/HC, age and sex.</t>
  </si>
  <si>
    <t># of people trained on business management skills</t>
  </si>
  <si>
    <t>This indicator will count the number of people (individuals) engaged in short-term employment opportunities (including Cash-for-work). Disaggregated by refugee/HC, age and sex.</t>
  </si>
  <si>
    <t xml:space="preserve"># of people receiving business skills training support </t>
  </si>
  <si>
    <t>This indicator will count the number of people (individual) trained on business skills. Disaggregated by refugee/HC, age and sex.</t>
  </si>
  <si>
    <t>This indicator will count the number of trainers (individuals) trained on business skills. Disaggregated by sex.</t>
  </si>
  <si>
    <t>This indicator will count the number of trainers trained on GAP. Disaggregated by sex.</t>
  </si>
  <si>
    <t>This indicator will count the number of individuals that have received CSA training support. Disaggregated by refugee/HC, age and sex.</t>
  </si>
  <si>
    <t># of individuals receiving CSA training support</t>
  </si>
  <si>
    <t>This indicator will count the number of people (Individual) trained on GAP. Disaggregated by refugee/HC, age and sex.</t>
  </si>
  <si>
    <t># of people trained on GAP</t>
  </si>
  <si>
    <t>This indicator will count the number of trainers trained on CSA. Disaggregated by sex.</t>
  </si>
  <si>
    <t>This indicator will count the number of TOT held on CSA.</t>
  </si>
  <si>
    <t>This indicator will count the number of trainers (individuals) trained on vocational skills. Disaggregated by sex and subject.</t>
  </si>
  <si>
    <t># of trainers trained on vocational training</t>
  </si>
  <si>
    <t>This indicator will count the number of individuals that have received vocational training. Disaggregated by refugee/HC, age and sex.</t>
  </si>
  <si>
    <t># of people trained on vocational skills</t>
  </si>
  <si>
    <t>This indicator will count the number of HH having received productive assets. Disaggregated by refugee/HC asset type (seeds, agriculture tools, fertilizer, livestock, feed, vaccines, crop pest/disease management input, mechanics tools, sewing machine, other). Disaggregated by refugee/HC, age and sex.</t>
  </si>
  <si>
    <t># of HH having received productive assets</t>
  </si>
  <si>
    <t>This indicator will count the number of groups trained on O&amp;M.</t>
  </si>
  <si>
    <t># of livelihood extension agents trained on service delivery</t>
  </si>
  <si>
    <t># of markets supported</t>
  </si>
  <si>
    <t>This indicator will count the number of markets supported through projects. Disaggregated by support type (infrastructure, market information, legal support, governance)</t>
  </si>
  <si>
    <t># of people trained on refugee rights and national policies</t>
  </si>
  <si>
    <t>This indicator will count the number of types of disseminated documents on refugee national policies (new and existing).</t>
  </si>
  <si>
    <t># of people trained on business registration and taxation</t>
  </si>
  <si>
    <t>This indicator counts the number of HH having received a cash grant (cash or voucher) for productive assets. Disaggregated by restricted/unrestricted and intended livelihood type (agriculture/non-agriculture). Disaggregated by refugee/HC.</t>
  </si>
  <si>
    <t>This indicator will count the number of people (individuals) having participated at least 80% in livelihoods associations. Disaggregated by refugee/HC, age and sex.</t>
  </si>
  <si>
    <t># of people trained on vocational training service delivery</t>
  </si>
  <si>
    <t>This indicator will count the number of people trained on delivery vocational trainings. Disaggregate by DLG/private sector.</t>
  </si>
  <si>
    <t>This indicator will count the number of livelihood extension agents trained on service delivery. Disaggregated by sex, age and livelihood type. Disaggregate by DLG/private sector.</t>
  </si>
  <si>
    <t>This indicator will count the number of people trained on land rights and governance.</t>
  </si>
  <si>
    <t>This indicator will count the number of people (individual) from local authority and private sector trained on refugee rights and national policies. Disaggregated by sex and DLG/private sector.</t>
  </si>
  <si>
    <t>Indicator 1.1.1.5</t>
  </si>
  <si>
    <t># of market assessments completed</t>
  </si>
  <si>
    <t># of people engaged in short-term employment opportunities</t>
  </si>
  <si>
    <t>Indicator 1.3.1.3</t>
  </si>
  <si>
    <t>Payment list</t>
  </si>
  <si>
    <t>Cash value (UGX) of grants distributed for productive assets distributed</t>
  </si>
  <si>
    <t>Indicator 1.3.1.4</t>
  </si>
  <si>
    <t>Cash value of transfer per beneficiary</t>
  </si>
  <si>
    <t>Total cash value of cash for work</t>
  </si>
  <si>
    <t>This indicator will measure the total cash value (in UGX) transferred through CFW modalities. This is cumulative per activity and will support sector reporting of CFW.</t>
  </si>
  <si>
    <t>This indicator will measure the total value per beneficiary transferred through CFW modalities. This indicator will support discussions around harmonization across actors as programmatic standards. Disaggregated by delivery mechansim, service provider and beneficiary sex. Unit of measure Ugandan shilling (UGX).</t>
  </si>
  <si>
    <t>This indicator will count the number of public work activities completed through short-term employment opportunities. Disaggregated by sector and public work type (irrigation, market infrastructure or non-livelihood sector (education, energy &amp; environment, health, shelter, WASH, etc.). If non-livelihood public work (e.g. school and health centers construction/rehabilitation), please report to the relevant sectors (e.g. education and health). This indicator only disaggregates for livelihoods public works.</t>
  </si>
  <si>
    <t>This cumulative value (in UGX) measures the total value of grants given to beneficiary households.</t>
  </si>
  <si>
    <t>This indicator will measure the number of households that have invested in their income generating activities at a household level, disaggregated by sex of HH head.</t>
  </si>
  <si>
    <t>This indicator will measure the proportion of people employed through formal and non-formal long-term employment opportunities within the last 12 months. The employment should have been for a minimum of 3 months.</t>
  </si>
  <si>
    <t>This indicator will count the number of individual businesses (disaggregated by sex of business owner) and livelihood associations or collectives that are registered as legal businesses.</t>
  </si>
  <si>
    <t># of tons of agriculture inputs distributed</t>
  </si>
  <si>
    <t>Indicator 1.2.1.16</t>
  </si>
  <si>
    <t># of non-market livelihood assessments completed</t>
  </si>
  <si>
    <t>Report completed</t>
  </si>
  <si>
    <t>This indicator counts the number of assessments aligned to the livelihoods and resilience sector harmonized approach to assess non-market livelihoods issues to support barrier analysis and prioritization of training curriculums. Disaggregated by district and theme (gender, NRM, climate change, conflict, water access/management, forest management, education/knowledge, land management, soil quality, youth, etc.)</t>
  </si>
  <si>
    <t>Program Criticality</t>
  </si>
  <si>
    <t>PC - 1</t>
  </si>
  <si>
    <t>PC - 3</t>
  </si>
  <si>
    <t>BCP - in-kind distribution until market assessment completed. If distributing seeds, MSSA must include a germination test to ascertain the quality of seeds available in local market.</t>
  </si>
  <si>
    <t>PC - 2</t>
  </si>
  <si>
    <t>Per finding that agriculture training has greatest enhancement of FS outcomes (notably increased FCS, FE and HHDDS and reduced CSI) (higher enhancement than access to food, cash or inputs)
BCP - SOP on training methodology established to adhere to government guidelines of social distancing and group size. Encourage use of BCC approaches through radio and SMS, among others, to facilitate access to information.
Note: As of 30 March, max. 5 people and min. 4 meters of distance.</t>
  </si>
  <si>
    <t>BCP - Explore online curriculum and other delivery modalities for training.</t>
  </si>
  <si>
    <t>Per government guidelines, formal education structures have suspended operations as of 18 March 2020.
BCP - Explore online curriculum and other delivery modalities for training.</t>
  </si>
  <si>
    <t>For any new interventions, mapping of the changing context will be essential for activity planning. However, any assessments must consider revised government guidelines at the time.
BCP - SOP to align to government standards at time.</t>
  </si>
  <si>
    <t xml:space="preserve">BCP - Any existing CFW activities that are able to be reconfigured to align to government guidelines should continue. 
New CFW activities should not be developed under the current context of COVID-19. The preference is to give cash grants. For all current CBI, it should continue as aligned to the BCP. Any new CBI needs to reassess market functionality due to market prices and inflation increasing as a result of ‘panic buying’ and ‘hoarding’ as fears rise of continued availability of goods and services in the markets. Additional consideration and guidance might come from the CBI TWG to ensure principles of ‘Do No Harm’ vis-à-vis host community market access as we all work toward market strengthening. Thus, for basic and essential items (including productive assets), in-kind distribution is recommended in the absence of market functionality assessments.
</t>
  </si>
  <si>
    <t>PC - 4</t>
  </si>
  <si>
    <t>Due to the group nature of the activity, VSLA are not encouraged at this time. Instead, it is essential to encourage access to formal financial services and to work with financial sector to develop competitive products that respond to consumer needs.</t>
  </si>
  <si>
    <t>This indicator will count the number of groups formed.</t>
  </si>
  <si>
    <t xml:space="preserve">This indicator will measure the proportion of the targeted population having received livelihood support through service delivery offered by DLG or private sector </t>
  </si>
  <si>
    <t>This indicator will count the number of curricula developed linked to market scans and tested.</t>
  </si>
  <si>
    <t>BCP - conduct market functionality assessment to determine ability to use cash grants</t>
  </si>
  <si>
    <t>This indicator counts the number of assessments aligned to the livelihoods and resilience sector harmonized approach to assess market capacity and functionality to provide productive assets. Disaggregated by district and productive assets covered (seeds, tools, fertilizer, sewing machines, etc.)</t>
  </si>
  <si>
    <t># of formal and non-formal long-term employment opportunities created</t>
  </si>
  <si>
    <t>This indicator will measure the total value per beneficiary transferred through CFW modalities. This indicator will support discussions around harmonization across actors as programmatic standards. Disaggregated by delivery mechanism, service provider and beneficiary sex. Unit of measure Ugandan shilling (UGX).</t>
  </si>
  <si>
    <t>This indicator will count the number of people (individuals) trained on business skills, including cost-benefit analysis, recording keeping/profitability and business investment. Disaggregated by refugee/HC, age and sex.</t>
  </si>
  <si>
    <t>BCP / Comments</t>
  </si>
  <si>
    <t>It is important to continue to increase awareness about refugee rights and national policies to ensure as policy reforms take shape in the context of COVID-19 and livelihoods to ensure the integration of refugees. However, while essential, this is not life-saving.
BCP - Alternative channels of dissemination of policy reference documentation should be prioritized for multi-stakeholder engagement.</t>
  </si>
  <si>
    <t xml:space="preserve">Especially in the suspension of VSLA and the push toward multi-sector cash programming, it will be essential to strengthen access to formal financial services.
BCP - Engage financial service providers on SOP to continue service delivery in refugee hosting districts. </t>
  </si>
  <si>
    <t xml:space="preserve">PC - 2 </t>
  </si>
  <si>
    <t>BCP - Work with DLG on SOP for continued registration of businesses.</t>
  </si>
  <si>
    <t>While the activity initially focuses on creation of employment opportunities, there is a need to support the maintenance of existing employment opportunities in the context of COVID-19. 
BCP - Aligned to government guidelines, work with employers to maintain current and establish SOP for continued business activities.</t>
  </si>
  <si>
    <t>As new market opportunities emerge, there is a need to continue to support individuals to respond to the evolution of the market demand for goods and services. 
BCP - Alinged to market assessments, new IGA activities that respect government guidelines for doing business should be promoted.</t>
  </si>
  <si>
    <t>BCP - Explore online curriculum and other delivery modalities for training. Establish SOP so that extension agents might include sharing of critical messages on COVID-19 prevention as part of livelihoods BCP.</t>
  </si>
  <si>
    <t>Given the risk of market collapses due to breaks in supply chain, restrictions on mobility of consumers and increased demand from consumers with additional cash, key activities to support continued market functionality will be essential.
BCP - Establish SOP for assessing market security to identify risks of non-functionality and engage stakeholders to define primary actions of support.
Note: As of 30 March, max. 5 people and min. 4 meters of distance.</t>
  </si>
  <si>
    <t>BCP - Work with service providers to offer products responding to common need of refugee and host community households in the absence of VSLA.</t>
  </si>
  <si>
    <t>BCP - SOP on group methodology established to adhere to government guidelines of social distancing and group size. Considerations include: 
- if new groups doing "mini" FFS of 10 people could be possible. While outside normal FAO FFS guidelines, COVID-19 is a very specific context.
- for existing groups there are options of having subgroups meeting for their sub-group activities on different days of the week, but facilitators budget needs to go up 4x then since normally there are 4-5 subgroups in an FFS
- Promote correct practice of having well established sub-groups with dedicated sub-elements of the trial that each sub-group is responsible (For FFS, see FAO policy guidelines)
Note: As of 30 March, max. 5 people and min. 4 meters of distance.</t>
  </si>
  <si>
    <t>Activity 1.1.1 Distribution of productive assets</t>
  </si>
  <si>
    <t>Activity 1.1.2 Distribution of cash grants for productive assets</t>
  </si>
  <si>
    <t>Activity 1.2.1 Vocational training</t>
  </si>
  <si>
    <t>Activity 1.2.2 Good agriculture practices (GAP) training</t>
  </si>
  <si>
    <t>Actvity 1.2.3 Climate smart agriculture (CSA) training</t>
  </si>
  <si>
    <t>Activity 1.2.4 Business skill training</t>
  </si>
  <si>
    <t>Activity 1.2.5 Formation of livelihoods associations</t>
  </si>
  <si>
    <t>Activity 1.2.6 Livelihood cross-cutting issues mapped</t>
  </si>
  <si>
    <t>Activity 1.3.1 Short-term employment opportunities established</t>
  </si>
  <si>
    <t>Activity 2.1.1 Business skills training</t>
  </si>
  <si>
    <t>Activity 2.2.1 Creation of IGA</t>
  </si>
  <si>
    <t>Activity 2.2.2 Entrepreneurial skills training</t>
  </si>
  <si>
    <t>Activity 2.3.1 Formation of credit and saving groups</t>
  </si>
  <si>
    <t>Activity 2.3.2 Training on financial literacy</t>
  </si>
  <si>
    <t>Activity 2.3.3 Skilling in leadership/group management</t>
  </si>
  <si>
    <t>Activity 3.1.1 Creation of employment opportunities</t>
  </si>
  <si>
    <t>Activity 3.1.2 Training of employers on work requirements for refugees</t>
  </si>
  <si>
    <t>Activity 3.2.1 Training of community management structure on operation and maintenance (O&amp;M) of public work</t>
  </si>
  <si>
    <t>Activity 3.3.1 Vocational training service delivery capacity increased</t>
  </si>
  <si>
    <t>Activity 3.3.2 Extension service delivery increased</t>
  </si>
  <si>
    <t xml:space="preserve">Activity 3.3.3 Increased availability of formal markets </t>
  </si>
  <si>
    <t>Activity 3.3.4 Financial service products</t>
  </si>
  <si>
    <t>Activity 3.3.5 Training of local authorities and private sector on land rights and governance</t>
  </si>
  <si>
    <t>Activity 3.3.6 Training of local authorities and private sector of refugee rights and national policies</t>
  </si>
  <si>
    <t>Activity 3.3.7 Dissemination of policy reference documents on refugee national policies to DLG</t>
  </si>
  <si>
    <t>Activity 3.3.8 DLG training on legal support for business registration and taxation</t>
  </si>
  <si>
    <t>Activity 3.3.9 Registration of individual businesses and livelihood associations or collectives as a legal business structure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</si>
</sst>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name val="Calibri"/>
      <family val="2"/>
      <scheme val="minor"/>
    </font>
    <font>
      <sz val="11"/>
      <name val="Calibri"/>
      <family val="2"/>
      <scheme val="minor"/>
    </font>
    <font>
      <b/>
      <sz val="11"/>
      <color theme="0"/>
      <name val="Calibri"/>
      <family val="2"/>
      <scheme val="minor"/>
    </font>
  </fonts>
  <fills count="9">
    <fill>
      <patternFill patternType="none"/>
    </fill>
    <fill>
      <patternFill patternType="gray125"/>
    </fill>
    <fill>
      <patternFill patternType="solid">
        <fgColor theme="8" tint="0.79998168889431442"/>
        <bgColor indexed="64"/>
      </patternFill>
    </fill>
    <fill>
      <patternFill patternType="solid">
        <fgColor theme="8" tint="0.59999389629810485"/>
        <bgColor indexed="64"/>
      </patternFill>
    </fill>
    <fill>
      <patternFill patternType="solid">
        <fgColor theme="8" tint="-0.249977111117893"/>
        <bgColor indexed="64"/>
      </patternFill>
    </fill>
    <fill>
      <patternFill patternType="solid">
        <fgColor rgb="FFFFFF00"/>
        <bgColor indexed="64"/>
      </patternFill>
    </fill>
    <fill>
      <patternFill patternType="solid">
        <fgColor theme="1"/>
        <bgColor indexed="64"/>
      </patternFill>
    </fill>
    <fill>
      <patternFill patternType="solid">
        <fgColor theme="5"/>
        <bgColor indexed="64"/>
      </patternFill>
    </fill>
    <fill>
      <patternFill patternType="solid">
        <fgColor theme="5" tint="0.39997558519241921"/>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medium">
        <color indexed="64"/>
      </right>
      <top/>
      <bottom style="medium">
        <color indexed="64"/>
      </bottom>
      <diagonal/>
    </border>
    <border>
      <left/>
      <right style="thin">
        <color indexed="64"/>
      </right>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163">
    <xf numFmtId="0" fontId="0" fillId="0" borderId="0" xfId="0"/>
    <xf numFmtId="0" fontId="1" fillId="4" borderId="22" xfId="0" applyFont="1" applyFill="1" applyBorder="1" applyAlignment="1">
      <alignment horizontal="left" vertical="center" wrapText="1"/>
    </xf>
    <xf numFmtId="0" fontId="1" fillId="4" borderId="21" xfId="0" applyFont="1" applyFill="1" applyBorder="1" applyAlignment="1">
      <alignment horizontal="left" vertical="center" wrapText="1"/>
    </xf>
    <xf numFmtId="0" fontId="1" fillId="4" borderId="21" xfId="0" applyFont="1" applyFill="1" applyBorder="1" applyAlignment="1">
      <alignment horizontal="left" vertical="center"/>
    </xf>
    <xf numFmtId="0" fontId="1" fillId="4" borderId="23" xfId="0" applyFont="1" applyFill="1" applyBorder="1" applyAlignment="1">
      <alignment horizontal="left" vertical="center" wrapText="1"/>
    </xf>
    <xf numFmtId="0" fontId="2" fillId="0" borderId="0" xfId="0" applyFont="1" applyAlignment="1">
      <alignment horizontal="left" vertical="center"/>
    </xf>
    <xf numFmtId="0" fontId="2" fillId="3" borderId="3" xfId="0" applyFont="1" applyFill="1" applyBorder="1" applyAlignment="1">
      <alignment horizontal="left" vertical="center"/>
    </xf>
    <xf numFmtId="0" fontId="2" fillId="3" borderId="3" xfId="0" applyFont="1" applyFill="1" applyBorder="1" applyAlignment="1">
      <alignment horizontal="left" vertical="center" wrapText="1"/>
    </xf>
    <xf numFmtId="0" fontId="2" fillId="3" borderId="6" xfId="0" applyFont="1" applyFill="1"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2" fillId="3" borderId="8" xfId="0" applyFont="1" applyFill="1" applyBorder="1" applyAlignment="1">
      <alignment horizontal="left" vertical="center"/>
    </xf>
    <xf numFmtId="0" fontId="2" fillId="3" borderId="2" xfId="0" applyFont="1" applyFill="1" applyBorder="1" applyAlignment="1">
      <alignment horizontal="left" vertical="center"/>
    </xf>
    <xf numFmtId="0" fontId="2" fillId="3" borderId="2" xfId="0" applyFont="1" applyFill="1" applyBorder="1" applyAlignment="1">
      <alignment horizontal="left" vertical="center" wrapText="1"/>
    </xf>
    <xf numFmtId="0" fontId="2" fillId="3" borderId="11" xfId="0" applyFont="1" applyFill="1" applyBorder="1" applyAlignment="1">
      <alignment horizontal="left" vertical="center"/>
    </xf>
    <xf numFmtId="0" fontId="2" fillId="2" borderId="4" xfId="0" applyFont="1" applyFill="1" applyBorder="1" applyAlignment="1">
      <alignment horizontal="left" vertical="center"/>
    </xf>
    <xf numFmtId="0" fontId="2" fillId="2" borderId="5" xfId="0" applyFont="1" applyFill="1" applyBorder="1" applyAlignment="1">
      <alignment horizontal="left" vertical="center" wrapText="1"/>
    </xf>
    <xf numFmtId="0" fontId="2" fillId="2" borderId="5" xfId="0" applyFont="1" applyFill="1" applyBorder="1" applyAlignment="1">
      <alignment horizontal="left" vertical="center"/>
    </xf>
    <xf numFmtId="0" fontId="2" fillId="2" borderId="6" xfId="0" applyFont="1" applyFill="1" applyBorder="1"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2" fillId="0" borderId="8" xfId="0" applyFont="1" applyBorder="1" applyAlignment="1">
      <alignment horizontal="left" vertical="center"/>
    </xf>
    <xf numFmtId="0" fontId="2" fillId="0" borderId="3" xfId="0" applyFont="1" applyBorder="1" applyAlignment="1">
      <alignment horizontal="left" vertical="center"/>
    </xf>
    <xf numFmtId="0" fontId="2" fillId="0" borderId="3" xfId="0" applyFont="1" applyBorder="1" applyAlignment="1">
      <alignment horizontal="left" vertical="center" wrapText="1"/>
    </xf>
    <xf numFmtId="0" fontId="2" fillId="0" borderId="14" xfId="0" applyFont="1" applyBorder="1" applyAlignment="1">
      <alignment horizontal="left" vertical="center"/>
    </xf>
    <xf numFmtId="0" fontId="2" fillId="2" borderId="13" xfId="0" applyFont="1" applyFill="1" applyBorder="1" applyAlignment="1">
      <alignment horizontal="left" vertical="center"/>
    </xf>
    <xf numFmtId="0" fontId="2" fillId="2" borderId="3" xfId="0" applyFont="1" applyFill="1" applyBorder="1" applyAlignment="1">
      <alignment horizontal="left" vertical="center" wrapText="1"/>
    </xf>
    <xf numFmtId="0" fontId="2" fillId="2" borderId="3" xfId="0" applyFont="1" applyFill="1" applyBorder="1" applyAlignment="1">
      <alignment horizontal="left" vertical="center"/>
    </xf>
    <xf numFmtId="0" fontId="2" fillId="2" borderId="14" xfId="0" applyFont="1" applyFill="1" applyBorder="1" applyAlignment="1">
      <alignment horizontal="left" vertical="center"/>
    </xf>
    <xf numFmtId="0" fontId="2" fillId="0" borderId="1" xfId="0" applyFont="1" applyFill="1" applyBorder="1" applyAlignment="1">
      <alignment horizontal="left" vertical="center" wrapText="1"/>
    </xf>
    <xf numFmtId="0" fontId="2" fillId="3" borderId="5" xfId="0" applyFont="1" applyFill="1" applyBorder="1" applyAlignment="1">
      <alignment horizontal="left" vertical="center"/>
    </xf>
    <xf numFmtId="0" fontId="2" fillId="3" borderId="5" xfId="0" applyFont="1" applyFill="1" applyBorder="1" applyAlignment="1">
      <alignment horizontal="left" vertical="center" wrapText="1"/>
    </xf>
    <xf numFmtId="0" fontId="2" fillId="3" borderId="10" xfId="0" applyFont="1" applyFill="1" applyBorder="1" applyAlignment="1">
      <alignment horizontal="left" vertical="center"/>
    </xf>
    <xf numFmtId="0" fontId="2" fillId="3" borderId="10" xfId="0" applyFont="1" applyFill="1" applyBorder="1" applyAlignment="1">
      <alignment horizontal="left" vertical="center" wrapText="1"/>
    </xf>
    <xf numFmtId="0" fontId="2" fillId="0" borderId="7" xfId="0" applyFont="1" applyBorder="1" applyAlignment="1">
      <alignment horizontal="left" vertical="center"/>
    </xf>
    <xf numFmtId="0" fontId="2" fillId="0" borderId="11" xfId="0" applyFont="1" applyBorder="1" applyAlignment="1">
      <alignment horizontal="left" vertical="center"/>
    </xf>
    <xf numFmtId="0" fontId="2" fillId="0" borderId="2" xfId="0" applyFont="1" applyBorder="1" applyAlignment="1">
      <alignment horizontal="left" vertical="center" wrapText="1"/>
    </xf>
    <xf numFmtId="0" fontId="2" fillId="2" borderId="19" xfId="0" applyFont="1" applyFill="1" applyBorder="1" applyAlignment="1">
      <alignment horizontal="left" vertical="center" wrapText="1"/>
    </xf>
    <xf numFmtId="0" fontId="2" fillId="2" borderId="16" xfId="0" applyFont="1" applyFill="1" applyBorder="1" applyAlignment="1">
      <alignment horizontal="left" vertical="center"/>
    </xf>
    <xf numFmtId="0" fontId="2" fillId="2" borderId="19" xfId="0" applyFont="1" applyFill="1" applyBorder="1" applyAlignment="1">
      <alignment horizontal="left" vertical="center"/>
    </xf>
    <xf numFmtId="0" fontId="2" fillId="0" borderId="1" xfId="0" applyFont="1" applyFill="1" applyBorder="1" applyAlignment="1">
      <alignment horizontal="left" vertical="center"/>
    </xf>
    <xf numFmtId="0" fontId="2" fillId="0" borderId="8" xfId="0" applyFont="1" applyFill="1" applyBorder="1" applyAlignment="1">
      <alignment horizontal="left" vertical="center"/>
    </xf>
    <xf numFmtId="0" fontId="2" fillId="0" borderId="3" xfId="0" applyFont="1" applyFill="1" applyBorder="1" applyAlignment="1">
      <alignment horizontal="left" vertical="center"/>
    </xf>
    <xf numFmtId="0" fontId="2" fillId="0" borderId="2" xfId="0" applyFont="1" applyBorder="1" applyAlignment="1">
      <alignment horizontal="left" vertical="center"/>
    </xf>
    <xf numFmtId="0" fontId="2" fillId="0" borderId="2" xfId="0" applyFont="1" applyFill="1" applyBorder="1" applyAlignment="1">
      <alignment horizontal="left" vertical="center" wrapText="1"/>
    </xf>
    <xf numFmtId="0" fontId="2" fillId="0" borderId="10" xfId="0" applyFont="1" applyBorder="1" applyAlignment="1">
      <alignment horizontal="left" vertical="center" wrapText="1"/>
    </xf>
    <xf numFmtId="0" fontId="2" fillId="0" borderId="10" xfId="0" applyFont="1" applyBorder="1" applyAlignment="1">
      <alignment horizontal="left" vertical="center"/>
    </xf>
    <xf numFmtId="0" fontId="2" fillId="0" borderId="0" xfId="0" applyFont="1" applyAlignment="1">
      <alignment horizontal="left" vertical="center" wrapText="1"/>
    </xf>
    <xf numFmtId="0" fontId="2" fillId="0" borderId="15" xfId="0" applyFont="1" applyBorder="1" applyAlignment="1">
      <alignment horizontal="left" vertical="center" wrapText="1"/>
    </xf>
    <xf numFmtId="0" fontId="2" fillId="0" borderId="9" xfId="0" applyFont="1" applyBorder="1" applyAlignment="1">
      <alignment horizontal="left" vertical="center"/>
    </xf>
    <xf numFmtId="0" fontId="2" fillId="0" borderId="2" xfId="0" applyFont="1" applyBorder="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left" vertical="center" wrapText="1"/>
    </xf>
    <xf numFmtId="0" fontId="2" fillId="0" borderId="20" xfId="0" applyFont="1" applyBorder="1" applyAlignment="1">
      <alignment horizontal="left" vertical="center" wrapText="1"/>
    </xf>
    <xf numFmtId="0" fontId="2" fillId="0" borderId="15" xfId="0" applyFont="1" applyBorder="1" applyAlignment="1">
      <alignment horizontal="left" vertical="center"/>
    </xf>
    <xf numFmtId="0" fontId="2" fillId="0" borderId="24" xfId="0" applyFont="1" applyBorder="1" applyAlignment="1">
      <alignment horizontal="left" vertical="center"/>
    </xf>
    <xf numFmtId="0" fontId="2" fillId="5" borderId="10" xfId="0" applyFont="1" applyFill="1" applyBorder="1" applyAlignment="1">
      <alignment horizontal="left" vertical="center" wrapText="1"/>
    </xf>
    <xf numFmtId="0" fontId="2" fillId="5" borderId="10" xfId="0" applyFont="1" applyFill="1" applyBorder="1" applyAlignment="1">
      <alignment horizontal="left" vertical="center"/>
    </xf>
    <xf numFmtId="0" fontId="2" fillId="5" borderId="11" xfId="0" applyFont="1" applyFill="1" applyBorder="1" applyAlignment="1">
      <alignment horizontal="left" vertical="center"/>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5" borderId="25" xfId="0" applyFont="1" applyFill="1" applyBorder="1" applyAlignment="1">
      <alignment horizontal="left" vertical="center" wrapText="1"/>
    </xf>
    <xf numFmtId="0" fontId="2" fillId="0" borderId="26" xfId="0" applyFont="1" applyBorder="1" applyAlignment="1">
      <alignment horizontal="left" vertical="center" wrapText="1"/>
    </xf>
    <xf numFmtId="0" fontId="2" fillId="0" borderId="8" xfId="0" applyFont="1" applyBorder="1" applyAlignment="1">
      <alignment horizontal="left" vertical="center" wrapText="1"/>
    </xf>
    <xf numFmtId="0" fontId="2" fillId="0" borderId="11" xfId="0" applyFont="1" applyBorder="1" applyAlignment="1">
      <alignment horizontal="left" vertical="center" wrapText="1"/>
    </xf>
    <xf numFmtId="0" fontId="2" fillId="2" borderId="27"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3" borderId="28" xfId="0" applyFont="1" applyFill="1" applyBorder="1" applyAlignment="1">
      <alignment horizontal="left" vertical="center" wrapText="1"/>
    </xf>
    <xf numFmtId="0" fontId="2" fillId="3" borderId="26" xfId="0" applyFont="1" applyFill="1" applyBorder="1" applyAlignment="1">
      <alignment horizontal="left" vertical="center" wrapText="1"/>
    </xf>
    <xf numFmtId="0" fontId="2" fillId="3" borderId="29"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8" xfId="0" applyFont="1" applyFill="1" applyBorder="1" applyAlignment="1">
      <alignment horizontal="left" vertical="center" wrapText="1"/>
    </xf>
    <xf numFmtId="0" fontId="2" fillId="3" borderId="11" xfId="0" applyFont="1" applyFill="1" applyBorder="1" applyAlignment="1">
      <alignment horizontal="left" vertical="center" wrapText="1"/>
    </xf>
    <xf numFmtId="0" fontId="2" fillId="0" borderId="28" xfId="0" applyFont="1" applyBorder="1" applyAlignment="1">
      <alignment horizontal="left" vertical="center" wrapText="1"/>
    </xf>
    <xf numFmtId="0" fontId="2" fillId="0" borderId="20" xfId="0" applyFont="1" applyBorder="1" applyAlignment="1">
      <alignment horizontal="left" vertical="center"/>
    </xf>
    <xf numFmtId="0" fontId="2" fillId="0" borderId="30" xfId="0" applyFont="1" applyBorder="1" applyAlignment="1">
      <alignment horizontal="left" vertical="center" wrapText="1"/>
    </xf>
    <xf numFmtId="0" fontId="2" fillId="0" borderId="31" xfId="0" applyFont="1" applyBorder="1" applyAlignment="1">
      <alignment horizontal="left" vertical="center" wrapText="1"/>
    </xf>
    <xf numFmtId="0" fontId="2" fillId="0" borderId="24" xfId="0" applyFont="1" applyBorder="1" applyAlignment="1">
      <alignment horizontal="left" vertical="center" wrapText="1"/>
    </xf>
    <xf numFmtId="0" fontId="2" fillId="3" borderId="27" xfId="0" applyFont="1" applyFill="1" applyBorder="1" applyAlignment="1">
      <alignment horizontal="left" vertical="center" wrapText="1"/>
    </xf>
    <xf numFmtId="0" fontId="2" fillId="3" borderId="25" xfId="0" applyFont="1" applyFill="1" applyBorder="1" applyAlignment="1">
      <alignment horizontal="left" vertical="center" wrapText="1"/>
    </xf>
    <xf numFmtId="0" fontId="2" fillId="0" borderId="0" xfId="0" applyFont="1" applyAlignment="1">
      <alignment vertical="center"/>
    </xf>
    <xf numFmtId="0" fontId="2" fillId="6" borderId="3"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6" borderId="5"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6" borderId="22" xfId="0" applyFont="1" applyFill="1" applyBorder="1" applyAlignment="1">
      <alignment horizontal="center" vertical="center" wrapText="1"/>
    </xf>
    <xf numFmtId="0" fontId="2" fillId="6" borderId="10" xfId="0" applyFont="1" applyFill="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xf>
    <xf numFmtId="0" fontId="2" fillId="6" borderId="14" xfId="0" applyFont="1" applyFill="1" applyBorder="1" applyAlignment="1">
      <alignment vertical="center" wrapText="1"/>
    </xf>
    <xf numFmtId="0" fontId="2" fillId="6" borderId="8" xfId="0" applyFont="1" applyFill="1" applyBorder="1" applyAlignment="1">
      <alignment vertical="center" wrapText="1"/>
    </xf>
    <xf numFmtId="0" fontId="2" fillId="6" borderId="33" xfId="0" applyFont="1" applyFill="1" applyBorder="1" applyAlignment="1">
      <alignment vertical="center" wrapText="1"/>
    </xf>
    <xf numFmtId="0" fontId="2" fillId="6" borderId="6" xfId="0" applyFont="1" applyFill="1" applyBorder="1" applyAlignment="1">
      <alignment vertical="center" wrapText="1"/>
    </xf>
    <xf numFmtId="0" fontId="2" fillId="0" borderId="11" xfId="0" applyFont="1" applyFill="1" applyBorder="1" applyAlignment="1">
      <alignment vertical="center" wrapText="1"/>
    </xf>
    <xf numFmtId="0" fontId="2" fillId="6" borderId="34" xfId="0" applyFont="1" applyFill="1" applyBorder="1" applyAlignment="1">
      <alignment vertical="center" wrapText="1"/>
    </xf>
    <xf numFmtId="0" fontId="2" fillId="6" borderId="11" xfId="0" applyFont="1" applyFill="1" applyBorder="1" applyAlignment="1">
      <alignment vertical="center" wrapText="1"/>
    </xf>
    <xf numFmtId="0" fontId="2" fillId="0" borderId="8" xfId="0" applyFont="1" applyBorder="1" applyAlignment="1">
      <alignment vertical="center" wrapText="1"/>
    </xf>
    <xf numFmtId="0" fontId="2" fillId="0" borderId="8" xfId="0" applyFont="1" applyFill="1" applyBorder="1" applyAlignment="1">
      <alignment vertical="center" wrapText="1"/>
    </xf>
    <xf numFmtId="0" fontId="2" fillId="0" borderId="33" xfId="0" applyFont="1" applyBorder="1" applyAlignment="1">
      <alignment vertical="center" wrapText="1"/>
    </xf>
    <xf numFmtId="0" fontId="2" fillId="0" borderId="11" xfId="0" applyFont="1" applyBorder="1" applyAlignment="1">
      <alignment vertical="center" wrapText="1"/>
    </xf>
    <xf numFmtId="0" fontId="2" fillId="6" borderId="16" xfId="0" applyFont="1" applyFill="1" applyBorder="1" applyAlignment="1">
      <alignment horizontal="center" vertical="center" wrapText="1"/>
    </xf>
    <xf numFmtId="0" fontId="2" fillId="6" borderId="32" xfId="0" applyFont="1" applyFill="1" applyBorder="1" applyAlignment="1">
      <alignment vertical="center" wrapText="1"/>
    </xf>
    <xf numFmtId="0" fontId="2" fillId="0" borderId="14" xfId="0" applyFont="1" applyBorder="1" applyAlignment="1">
      <alignment vertical="center" wrapText="1"/>
    </xf>
    <xf numFmtId="0" fontId="3" fillId="4" borderId="22" xfId="0" applyFont="1" applyFill="1" applyBorder="1" applyAlignment="1">
      <alignment horizontal="center" vertical="center" wrapText="1"/>
    </xf>
    <xf numFmtId="0" fontId="3" fillId="4" borderId="21" xfId="0" applyFont="1" applyFill="1" applyBorder="1" applyAlignment="1">
      <alignment horizontal="center" vertical="center" wrapText="1"/>
    </xf>
    <xf numFmtId="0" fontId="3" fillId="4" borderId="21" xfId="0" applyFont="1" applyFill="1" applyBorder="1" applyAlignment="1">
      <alignment horizontal="center" vertical="center"/>
    </xf>
    <xf numFmtId="0" fontId="3" fillId="4" borderId="23" xfId="0" applyFont="1" applyFill="1" applyBorder="1" applyAlignment="1">
      <alignment horizontal="center" vertical="center" wrapText="1"/>
    </xf>
    <xf numFmtId="0" fontId="3" fillId="4" borderId="34" xfId="0" applyFont="1" applyFill="1" applyBorder="1" applyAlignment="1">
      <alignment horizontal="center" vertical="center" wrapText="1"/>
    </xf>
    <xf numFmtId="0" fontId="2" fillId="8" borderId="7" xfId="0" applyFont="1" applyFill="1" applyBorder="1" applyAlignment="1">
      <alignment horizontal="center" vertical="center" wrapText="1"/>
    </xf>
    <xf numFmtId="0" fontId="2" fillId="0" borderId="10" xfId="0" applyFont="1" applyFill="1" applyBorder="1" applyAlignment="1">
      <alignment horizontal="left" vertical="center" wrapText="1"/>
    </xf>
    <xf numFmtId="0" fontId="2" fillId="0" borderId="10" xfId="0" applyFont="1" applyFill="1" applyBorder="1" applyAlignment="1">
      <alignment horizontal="left" vertical="center"/>
    </xf>
    <xf numFmtId="0" fontId="2" fillId="0" borderId="11" xfId="0" applyFont="1" applyFill="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5" xfId="0" applyFont="1" applyBorder="1" applyAlignment="1">
      <alignment horizontal="left" vertical="center" wrapText="1"/>
    </xf>
    <xf numFmtId="0" fontId="2" fillId="0" borderId="20" xfId="0" applyFont="1" applyBorder="1" applyAlignment="1">
      <alignment horizontal="left" vertical="center" wrapText="1"/>
    </xf>
    <xf numFmtId="0" fontId="1" fillId="3" borderId="13" xfId="0" applyFont="1" applyFill="1" applyBorder="1" applyAlignment="1">
      <alignment horizontal="left" vertical="center"/>
    </xf>
    <xf numFmtId="0" fontId="1" fillId="3" borderId="7" xfId="0" applyFont="1" applyFill="1" applyBorder="1" applyAlignment="1">
      <alignment horizontal="left" vertical="center"/>
    </xf>
    <xf numFmtId="0" fontId="1" fillId="3" borderId="12" xfId="0" applyFont="1" applyFill="1" applyBorder="1" applyAlignment="1">
      <alignment horizontal="left" vertical="center"/>
    </xf>
    <xf numFmtId="0" fontId="1" fillId="3" borderId="3" xfId="0" applyFont="1" applyFill="1" applyBorder="1" applyAlignment="1">
      <alignment horizontal="left" vertical="center" wrapText="1"/>
    </xf>
    <xf numFmtId="0" fontId="1" fillId="3" borderId="1" xfId="0" applyFont="1" applyFill="1" applyBorder="1" applyAlignment="1">
      <alignment horizontal="left" vertical="center" wrapText="1"/>
    </xf>
    <xf numFmtId="0" fontId="1" fillId="3" borderId="2" xfId="0" applyFont="1" applyFill="1" applyBorder="1" applyAlignment="1">
      <alignment horizontal="left" vertical="center" wrapText="1"/>
    </xf>
    <xf numFmtId="0" fontId="1" fillId="3" borderId="4" xfId="0" applyFont="1" applyFill="1" applyBorder="1" applyAlignment="1">
      <alignment horizontal="left" vertical="center"/>
    </xf>
    <xf numFmtId="0" fontId="1" fillId="3" borderId="9" xfId="0" applyFont="1" applyFill="1" applyBorder="1" applyAlignment="1">
      <alignment horizontal="left" vertical="center"/>
    </xf>
    <xf numFmtId="0" fontId="1" fillId="3" borderId="5" xfId="0" applyFont="1" applyFill="1" applyBorder="1" applyAlignment="1">
      <alignment horizontal="left" vertical="center" wrapText="1"/>
    </xf>
    <xf numFmtId="0" fontId="1" fillId="3" borderId="10" xfId="0" applyFont="1" applyFill="1" applyBorder="1" applyAlignment="1">
      <alignment horizontal="left" vertical="center" wrapText="1"/>
    </xf>
    <xf numFmtId="0" fontId="2" fillId="0" borderId="12" xfId="0" applyFont="1" applyBorder="1" applyAlignment="1">
      <alignment horizontal="left" vertical="center"/>
    </xf>
    <xf numFmtId="0" fontId="2" fillId="0" borderId="17" xfId="0" applyFont="1" applyBorder="1" applyAlignment="1">
      <alignment horizontal="left" vertical="center"/>
    </xf>
    <xf numFmtId="0" fontId="2" fillId="0" borderId="12" xfId="0" applyFont="1" applyBorder="1" applyAlignment="1">
      <alignment horizontal="center" vertic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7" xfId="0" applyFont="1" applyBorder="1" applyAlignment="1">
      <alignment horizontal="left" vertical="center"/>
    </xf>
    <xf numFmtId="0" fontId="2" fillId="0" borderId="9" xfId="0" applyFont="1" applyBorder="1" applyAlignment="1">
      <alignment horizontal="left" vertical="center"/>
    </xf>
    <xf numFmtId="0" fontId="1" fillId="3" borderId="19" xfId="0" applyFont="1" applyFill="1" applyBorder="1" applyAlignment="1">
      <alignment horizontal="left" vertical="center" wrapText="1"/>
    </xf>
    <xf numFmtId="0" fontId="1" fillId="3" borderId="15" xfId="0" applyFont="1" applyFill="1" applyBorder="1" applyAlignment="1">
      <alignment horizontal="left" vertical="center" wrapText="1"/>
    </xf>
    <xf numFmtId="0" fontId="1" fillId="3" borderId="20" xfId="0" applyFont="1" applyFill="1" applyBorder="1" applyAlignment="1">
      <alignment horizontal="left" vertical="center" wrapText="1"/>
    </xf>
    <xf numFmtId="0" fontId="1" fillId="3" borderId="16" xfId="0" applyFont="1" applyFill="1" applyBorder="1" applyAlignment="1">
      <alignment horizontal="left" vertical="center"/>
    </xf>
    <xf numFmtId="0" fontId="1" fillId="3" borderId="17" xfId="0" applyFont="1" applyFill="1" applyBorder="1" applyAlignment="1">
      <alignment horizontal="left" vertical="center"/>
    </xf>
    <xf numFmtId="0" fontId="1" fillId="3" borderId="18" xfId="0" applyFont="1" applyFill="1" applyBorder="1" applyAlignment="1">
      <alignment horizontal="left" vertical="center"/>
    </xf>
    <xf numFmtId="0" fontId="2" fillId="0" borderId="18" xfId="0" applyFont="1" applyBorder="1" applyAlignment="1">
      <alignment horizontal="left" vertical="center"/>
    </xf>
    <xf numFmtId="0" fontId="2" fillId="0" borderId="33" xfId="0" applyFont="1" applyBorder="1" applyAlignment="1">
      <alignment vertical="center" wrapText="1"/>
    </xf>
    <xf numFmtId="0" fontId="2" fillId="0" borderId="24" xfId="0" applyFont="1" applyBorder="1" applyAlignment="1">
      <alignment vertical="center" wrapText="1"/>
    </xf>
    <xf numFmtId="0" fontId="2" fillId="0" borderId="30" xfId="0" applyFont="1" applyBorder="1" applyAlignment="1">
      <alignment vertical="center" wrapText="1"/>
    </xf>
    <xf numFmtId="0" fontId="2" fillId="0" borderId="14" xfId="0" applyFont="1" applyBorder="1" applyAlignment="1">
      <alignment vertical="center" wrapText="1"/>
    </xf>
    <xf numFmtId="0" fontId="2" fillId="0" borderId="12"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3" xfId="0" applyFont="1" applyBorder="1" applyAlignment="1">
      <alignment horizontal="center" vertical="center" wrapText="1"/>
    </xf>
    <xf numFmtId="0" fontId="2" fillId="8" borderId="12" xfId="0" applyFont="1" applyFill="1" applyBorder="1" applyAlignment="1">
      <alignment horizontal="center" vertical="center" wrapText="1"/>
    </xf>
    <xf numFmtId="0" fontId="2" fillId="8" borderId="17" xfId="0" applyFont="1" applyFill="1" applyBorder="1" applyAlignment="1">
      <alignment horizontal="center" vertical="center" wrapText="1"/>
    </xf>
    <xf numFmtId="0" fontId="2" fillId="8" borderId="13" xfId="0" applyFont="1" applyFill="1" applyBorder="1" applyAlignment="1">
      <alignment horizontal="center" vertical="center" wrapText="1"/>
    </xf>
    <xf numFmtId="0" fontId="2" fillId="7" borderId="12"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0" borderId="18" xfId="0" applyFont="1" applyBorder="1" applyAlignment="1">
      <alignment horizontal="center" vertical="center" wrapText="1"/>
    </xf>
    <xf numFmtId="0" fontId="2" fillId="0" borderId="33" xfId="0" applyFont="1" applyFill="1" applyBorder="1" applyAlignment="1">
      <alignment vertical="center" wrapText="1"/>
    </xf>
    <xf numFmtId="0" fontId="2" fillId="0" borderId="14" xfId="0" applyFont="1" applyFill="1" applyBorder="1" applyAlignment="1">
      <alignment vertical="center" wrapText="1"/>
    </xf>
    <xf numFmtId="0" fontId="2" fillId="0" borderId="12"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24" xfId="0" applyFont="1" applyFill="1" applyBorder="1" applyAlignment="1">
      <alignment vertical="center" wrapText="1"/>
    </xf>
    <xf numFmtId="0" fontId="2" fillId="8" borderId="1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4"/>
  <sheetViews>
    <sheetView tabSelected="1" zoomScaleNormal="100" workbookViewId="0">
      <selection activeCell="B70" sqref="B70"/>
    </sheetView>
  </sheetViews>
  <sheetFormatPr defaultColWidth="9.140625" defaultRowHeight="15" x14ac:dyDescent="0.25"/>
  <cols>
    <col min="1" max="1" width="16.85546875" style="5" customWidth="1"/>
    <col min="2" max="2" width="40" style="47" customWidth="1"/>
    <col min="3" max="3" width="18" style="5" bestFit="1" customWidth="1"/>
    <col min="4" max="4" width="34.7109375" style="47" customWidth="1"/>
    <col min="5" max="5" width="106.42578125" style="47" customWidth="1"/>
    <col min="6" max="6" width="34.42578125" style="5" customWidth="1"/>
    <col min="7" max="7" width="20.42578125" style="5" customWidth="1"/>
    <col min="8" max="8" width="16.85546875" style="5" bestFit="1" customWidth="1"/>
    <col min="9" max="16384" width="9.140625" style="5"/>
  </cols>
  <sheetData>
    <row r="1" spans="1:8" ht="30.75" thickBot="1" x14ac:dyDescent="0.3">
      <c r="A1" s="1" t="s">
        <v>89</v>
      </c>
      <c r="B1" s="2" t="s">
        <v>88</v>
      </c>
      <c r="C1" s="3" t="s">
        <v>87</v>
      </c>
      <c r="D1" s="2" t="s">
        <v>14</v>
      </c>
      <c r="E1" s="2" t="s">
        <v>15</v>
      </c>
      <c r="F1" s="2" t="s">
        <v>25</v>
      </c>
      <c r="G1" s="2" t="s">
        <v>26</v>
      </c>
      <c r="H1" s="4" t="s">
        <v>111</v>
      </c>
    </row>
    <row r="2" spans="1:8" ht="201.75" customHeight="1" x14ac:dyDescent="0.25">
      <c r="A2" s="119" t="s">
        <v>1</v>
      </c>
      <c r="B2" s="122" t="s">
        <v>0</v>
      </c>
      <c r="C2" s="6" t="s">
        <v>4</v>
      </c>
      <c r="D2" s="7" t="s">
        <v>11</v>
      </c>
      <c r="E2" s="7" t="s">
        <v>53</v>
      </c>
      <c r="F2" s="6" t="s">
        <v>27</v>
      </c>
      <c r="G2" s="6" t="s">
        <v>28</v>
      </c>
      <c r="H2" s="8" t="s">
        <v>28</v>
      </c>
    </row>
    <row r="3" spans="1:8" ht="30" x14ac:dyDescent="0.25">
      <c r="A3" s="120"/>
      <c r="B3" s="123"/>
      <c r="C3" s="9" t="s">
        <v>5</v>
      </c>
      <c r="D3" s="10" t="s">
        <v>12</v>
      </c>
      <c r="E3" s="10" t="s">
        <v>23</v>
      </c>
      <c r="F3" s="9" t="s">
        <v>27</v>
      </c>
      <c r="G3" s="9" t="s">
        <v>28</v>
      </c>
      <c r="H3" s="11" t="s">
        <v>28</v>
      </c>
    </row>
    <row r="4" spans="1:8" ht="45.75" thickBot="1" x14ac:dyDescent="0.3">
      <c r="A4" s="121"/>
      <c r="B4" s="124"/>
      <c r="C4" s="12" t="s">
        <v>6</v>
      </c>
      <c r="D4" s="13" t="s">
        <v>13</v>
      </c>
      <c r="E4" s="13" t="s">
        <v>24</v>
      </c>
      <c r="F4" s="12" t="s">
        <v>30</v>
      </c>
      <c r="G4" s="12" t="s">
        <v>29</v>
      </c>
      <c r="H4" s="14" t="s">
        <v>29</v>
      </c>
    </row>
    <row r="5" spans="1:8" ht="45" x14ac:dyDescent="0.25">
      <c r="A5" s="15" t="s">
        <v>7</v>
      </c>
      <c r="B5" s="16" t="s">
        <v>96</v>
      </c>
      <c r="C5" s="17" t="s">
        <v>54</v>
      </c>
      <c r="D5" s="16" t="s">
        <v>137</v>
      </c>
      <c r="E5" s="16" t="s">
        <v>95</v>
      </c>
      <c r="F5" s="16" t="s">
        <v>184</v>
      </c>
      <c r="G5" s="17" t="s">
        <v>112</v>
      </c>
      <c r="H5" s="18" t="s">
        <v>28</v>
      </c>
    </row>
    <row r="6" spans="1:8" ht="69.75" customHeight="1" x14ac:dyDescent="0.25">
      <c r="A6" s="131" t="s">
        <v>10</v>
      </c>
      <c r="B6" s="115" t="s">
        <v>295</v>
      </c>
      <c r="C6" s="19" t="s">
        <v>55</v>
      </c>
      <c r="D6" s="20" t="s">
        <v>259</v>
      </c>
      <c r="E6" s="20" t="s">
        <v>138</v>
      </c>
      <c r="F6" s="19" t="s">
        <v>93</v>
      </c>
      <c r="G6" s="20" t="s">
        <v>110</v>
      </c>
      <c r="H6" s="21" t="s">
        <v>29</v>
      </c>
    </row>
    <row r="7" spans="1:8" ht="45" x14ac:dyDescent="0.25">
      <c r="A7" s="132"/>
      <c r="B7" s="116"/>
      <c r="C7" s="19" t="s">
        <v>56</v>
      </c>
      <c r="D7" s="20" t="s">
        <v>228</v>
      </c>
      <c r="E7" s="20" t="s">
        <v>227</v>
      </c>
      <c r="F7" s="19" t="s">
        <v>93</v>
      </c>
      <c r="G7" s="20" t="s">
        <v>110</v>
      </c>
      <c r="H7" s="21" t="s">
        <v>29</v>
      </c>
    </row>
    <row r="8" spans="1:8" ht="45" x14ac:dyDescent="0.25">
      <c r="A8" s="132"/>
      <c r="B8" s="115" t="s">
        <v>296</v>
      </c>
      <c r="C8" s="19" t="s">
        <v>57</v>
      </c>
      <c r="D8" s="20" t="s">
        <v>248</v>
      </c>
      <c r="E8" s="20" t="s">
        <v>255</v>
      </c>
      <c r="F8" s="19" t="s">
        <v>93</v>
      </c>
      <c r="G8" s="20" t="s">
        <v>110</v>
      </c>
      <c r="H8" s="21" t="s">
        <v>29</v>
      </c>
    </row>
    <row r="9" spans="1:8" ht="45" x14ac:dyDescent="0.25">
      <c r="A9" s="132"/>
      <c r="B9" s="117"/>
      <c r="C9" s="19" t="s">
        <v>58</v>
      </c>
      <c r="D9" s="20" t="s">
        <v>139</v>
      </c>
      <c r="E9" s="20" t="s">
        <v>236</v>
      </c>
      <c r="F9" s="19" t="s">
        <v>93</v>
      </c>
      <c r="G9" s="20" t="s">
        <v>110</v>
      </c>
      <c r="H9" s="21" t="s">
        <v>29</v>
      </c>
    </row>
    <row r="10" spans="1:8" ht="45.75" thickBot="1" x14ac:dyDescent="0.3">
      <c r="A10" s="133"/>
      <c r="B10" s="118"/>
      <c r="C10" s="22" t="s">
        <v>243</v>
      </c>
      <c r="D10" s="23" t="s">
        <v>244</v>
      </c>
      <c r="E10" s="23" t="s">
        <v>280</v>
      </c>
      <c r="F10" s="22" t="s">
        <v>136</v>
      </c>
      <c r="G10" s="23" t="s">
        <v>110</v>
      </c>
      <c r="H10" s="24" t="s">
        <v>29</v>
      </c>
    </row>
    <row r="11" spans="1:8" ht="30" x14ac:dyDescent="0.25">
      <c r="A11" s="15" t="s">
        <v>8</v>
      </c>
      <c r="B11" s="16" t="s">
        <v>16</v>
      </c>
      <c r="C11" s="17" t="s">
        <v>59</v>
      </c>
      <c r="D11" s="16" t="s">
        <v>158</v>
      </c>
      <c r="E11" s="16" t="s">
        <v>159</v>
      </c>
      <c r="F11" s="16" t="s">
        <v>113</v>
      </c>
      <c r="G11" s="16" t="s">
        <v>112</v>
      </c>
      <c r="H11" s="18" t="s">
        <v>29</v>
      </c>
    </row>
    <row r="12" spans="1:8" ht="30" x14ac:dyDescent="0.25">
      <c r="A12" s="131" t="s">
        <v>10</v>
      </c>
      <c r="B12" s="115" t="s">
        <v>297</v>
      </c>
      <c r="C12" s="19" t="s">
        <v>60</v>
      </c>
      <c r="D12" s="20" t="s">
        <v>226</v>
      </c>
      <c r="E12" s="20" t="s">
        <v>225</v>
      </c>
      <c r="F12" s="20" t="s">
        <v>94</v>
      </c>
      <c r="G12" s="20" t="s">
        <v>110</v>
      </c>
      <c r="H12" s="21" t="s">
        <v>29</v>
      </c>
    </row>
    <row r="13" spans="1:8" ht="30" x14ac:dyDescent="0.25">
      <c r="A13" s="132"/>
      <c r="B13" s="117"/>
      <c r="C13" s="19" t="s">
        <v>61</v>
      </c>
      <c r="D13" s="20" t="s">
        <v>155</v>
      </c>
      <c r="E13" s="20" t="s">
        <v>154</v>
      </c>
      <c r="F13" s="20" t="s">
        <v>94</v>
      </c>
      <c r="G13" s="20" t="s">
        <v>110</v>
      </c>
      <c r="H13" s="21" t="s">
        <v>29</v>
      </c>
    </row>
    <row r="14" spans="1:8" ht="30" x14ac:dyDescent="0.25">
      <c r="A14" s="132"/>
      <c r="B14" s="117"/>
      <c r="C14" s="19" t="s">
        <v>129</v>
      </c>
      <c r="D14" s="20" t="s">
        <v>224</v>
      </c>
      <c r="E14" s="20" t="s">
        <v>223</v>
      </c>
      <c r="F14" s="20" t="s">
        <v>94</v>
      </c>
      <c r="G14" s="20" t="s">
        <v>110</v>
      </c>
      <c r="H14" s="21" t="s">
        <v>29</v>
      </c>
    </row>
    <row r="15" spans="1:8" ht="30" x14ac:dyDescent="0.25">
      <c r="A15" s="132"/>
      <c r="B15" s="116"/>
      <c r="C15" s="19" t="s">
        <v>130</v>
      </c>
      <c r="D15" s="20" t="s">
        <v>127</v>
      </c>
      <c r="E15" s="20" t="s">
        <v>146</v>
      </c>
      <c r="F15" s="20" t="s">
        <v>128</v>
      </c>
      <c r="G15" s="20" t="s">
        <v>110</v>
      </c>
      <c r="H15" s="21" t="s">
        <v>29</v>
      </c>
    </row>
    <row r="16" spans="1:8" ht="30" x14ac:dyDescent="0.25">
      <c r="A16" s="132"/>
      <c r="B16" s="115" t="s">
        <v>298</v>
      </c>
      <c r="C16" s="19" t="s">
        <v>131</v>
      </c>
      <c r="D16" s="20" t="s">
        <v>220</v>
      </c>
      <c r="E16" s="20" t="s">
        <v>219</v>
      </c>
      <c r="F16" s="20" t="s">
        <v>94</v>
      </c>
      <c r="G16" s="20" t="s">
        <v>110</v>
      </c>
      <c r="H16" s="21" t="s">
        <v>29</v>
      </c>
    </row>
    <row r="17" spans="1:8" x14ac:dyDescent="0.25">
      <c r="A17" s="132"/>
      <c r="B17" s="117"/>
      <c r="C17" s="19" t="s">
        <v>132</v>
      </c>
      <c r="D17" s="20" t="s">
        <v>134</v>
      </c>
      <c r="E17" s="20" t="s">
        <v>141</v>
      </c>
      <c r="F17" s="20" t="s">
        <v>136</v>
      </c>
      <c r="G17" s="20" t="s">
        <v>110</v>
      </c>
      <c r="H17" s="21" t="s">
        <v>29</v>
      </c>
    </row>
    <row r="18" spans="1:8" x14ac:dyDescent="0.25">
      <c r="A18" s="132"/>
      <c r="B18" s="116"/>
      <c r="C18" s="19" t="s">
        <v>97</v>
      </c>
      <c r="D18" s="20" t="s">
        <v>140</v>
      </c>
      <c r="E18" s="20" t="s">
        <v>216</v>
      </c>
      <c r="F18" s="20" t="s">
        <v>94</v>
      </c>
      <c r="G18" s="20" t="s">
        <v>110</v>
      </c>
      <c r="H18" s="21" t="s">
        <v>29</v>
      </c>
    </row>
    <row r="19" spans="1:8" ht="30" x14ac:dyDescent="0.25">
      <c r="A19" s="132"/>
      <c r="B19" s="115" t="s">
        <v>299</v>
      </c>
      <c r="C19" s="19" t="s">
        <v>98</v>
      </c>
      <c r="D19" s="20" t="s">
        <v>218</v>
      </c>
      <c r="E19" s="20" t="s">
        <v>217</v>
      </c>
      <c r="F19" s="20" t="s">
        <v>94</v>
      </c>
      <c r="G19" s="20" t="s">
        <v>110</v>
      </c>
      <c r="H19" s="21" t="s">
        <v>29</v>
      </c>
    </row>
    <row r="20" spans="1:8" x14ac:dyDescent="0.25">
      <c r="A20" s="132"/>
      <c r="B20" s="117"/>
      <c r="C20" s="19" t="s">
        <v>133</v>
      </c>
      <c r="D20" s="20" t="s">
        <v>135</v>
      </c>
      <c r="E20" s="20" t="s">
        <v>222</v>
      </c>
      <c r="F20" s="20" t="s">
        <v>136</v>
      </c>
      <c r="G20" s="20" t="s">
        <v>110</v>
      </c>
      <c r="H20" s="21" t="s">
        <v>29</v>
      </c>
    </row>
    <row r="21" spans="1:8" x14ac:dyDescent="0.25">
      <c r="A21" s="132"/>
      <c r="B21" s="116"/>
      <c r="C21" s="19" t="s">
        <v>99</v>
      </c>
      <c r="D21" s="20" t="s">
        <v>144</v>
      </c>
      <c r="E21" s="20" t="s">
        <v>221</v>
      </c>
      <c r="F21" s="20" t="s">
        <v>94</v>
      </c>
      <c r="G21" s="20" t="s">
        <v>110</v>
      </c>
      <c r="H21" s="21" t="s">
        <v>29</v>
      </c>
    </row>
    <row r="22" spans="1:8" ht="30" x14ac:dyDescent="0.25">
      <c r="A22" s="132"/>
      <c r="B22" s="115" t="s">
        <v>300</v>
      </c>
      <c r="C22" s="19" t="s">
        <v>100</v>
      </c>
      <c r="D22" s="20" t="s">
        <v>213</v>
      </c>
      <c r="E22" s="20" t="s">
        <v>214</v>
      </c>
      <c r="F22" s="20" t="s">
        <v>94</v>
      </c>
      <c r="G22" s="20" t="s">
        <v>110</v>
      </c>
      <c r="H22" s="21" t="s">
        <v>29</v>
      </c>
    </row>
    <row r="23" spans="1:8" x14ac:dyDescent="0.25">
      <c r="A23" s="132"/>
      <c r="B23" s="117"/>
      <c r="C23" s="19" t="s">
        <v>145</v>
      </c>
      <c r="D23" s="20" t="s">
        <v>143</v>
      </c>
      <c r="E23" s="20" t="s">
        <v>153</v>
      </c>
      <c r="F23" s="20" t="s">
        <v>136</v>
      </c>
      <c r="G23" s="20" t="s">
        <v>110</v>
      </c>
      <c r="H23" s="21" t="s">
        <v>29</v>
      </c>
    </row>
    <row r="24" spans="1:8" ht="30" x14ac:dyDescent="0.25">
      <c r="A24" s="132"/>
      <c r="B24" s="116"/>
      <c r="C24" s="19" t="s">
        <v>101</v>
      </c>
      <c r="D24" s="20" t="s">
        <v>142</v>
      </c>
      <c r="E24" s="20" t="s">
        <v>215</v>
      </c>
      <c r="F24" s="20" t="s">
        <v>94</v>
      </c>
      <c r="G24" s="20" t="s">
        <v>110</v>
      </c>
      <c r="H24" s="21" t="s">
        <v>29</v>
      </c>
    </row>
    <row r="25" spans="1:8" ht="31.5" customHeight="1" x14ac:dyDescent="0.25">
      <c r="A25" s="132"/>
      <c r="B25" s="115" t="s">
        <v>301</v>
      </c>
      <c r="C25" s="19" t="s">
        <v>102</v>
      </c>
      <c r="D25" s="20" t="s">
        <v>152</v>
      </c>
      <c r="E25" s="20" t="s">
        <v>160</v>
      </c>
      <c r="F25" s="20" t="s">
        <v>136</v>
      </c>
      <c r="G25" s="20" t="s">
        <v>110</v>
      </c>
      <c r="H25" s="21" t="s">
        <v>29</v>
      </c>
    </row>
    <row r="26" spans="1:8" ht="31.5" customHeight="1" x14ac:dyDescent="0.25">
      <c r="A26" s="132"/>
      <c r="B26" s="117"/>
      <c r="C26" s="54" t="s">
        <v>162</v>
      </c>
      <c r="D26" s="48" t="s">
        <v>161</v>
      </c>
      <c r="E26" s="48" t="s">
        <v>237</v>
      </c>
      <c r="F26" s="48" t="s">
        <v>94</v>
      </c>
      <c r="G26" s="48" t="s">
        <v>110</v>
      </c>
      <c r="H26" s="55" t="s">
        <v>29</v>
      </c>
    </row>
    <row r="27" spans="1:8" ht="60.75" thickBot="1" x14ac:dyDescent="0.3">
      <c r="A27" s="133"/>
      <c r="B27" s="56" t="s">
        <v>302</v>
      </c>
      <c r="C27" s="57" t="s">
        <v>260</v>
      </c>
      <c r="D27" s="56" t="s">
        <v>261</v>
      </c>
      <c r="E27" s="56" t="s">
        <v>263</v>
      </c>
      <c r="F27" s="56" t="s">
        <v>262</v>
      </c>
      <c r="G27" s="56" t="s">
        <v>110</v>
      </c>
      <c r="H27" s="58" t="s">
        <v>29</v>
      </c>
    </row>
    <row r="28" spans="1:8" ht="45" x14ac:dyDescent="0.25">
      <c r="A28" s="25" t="s">
        <v>9</v>
      </c>
      <c r="B28" s="26" t="s">
        <v>157</v>
      </c>
      <c r="C28" s="27" t="s">
        <v>62</v>
      </c>
      <c r="D28" s="26" t="s">
        <v>114</v>
      </c>
      <c r="E28" s="26" t="s">
        <v>115</v>
      </c>
      <c r="F28" s="26" t="s">
        <v>117</v>
      </c>
      <c r="G28" s="26" t="s">
        <v>28</v>
      </c>
      <c r="H28" s="28" t="s">
        <v>28</v>
      </c>
    </row>
    <row r="29" spans="1:8" ht="30" x14ac:dyDescent="0.25">
      <c r="A29" s="129" t="s">
        <v>10</v>
      </c>
      <c r="B29" s="115" t="s">
        <v>303</v>
      </c>
      <c r="C29" s="19" t="s">
        <v>63</v>
      </c>
      <c r="D29" s="20" t="s">
        <v>245</v>
      </c>
      <c r="E29" s="20" t="s">
        <v>212</v>
      </c>
      <c r="F29" s="20" t="s">
        <v>94</v>
      </c>
      <c r="G29" s="20" t="s">
        <v>110</v>
      </c>
      <c r="H29" s="21" t="s">
        <v>29</v>
      </c>
    </row>
    <row r="30" spans="1:8" ht="45" x14ac:dyDescent="0.25">
      <c r="A30" s="130"/>
      <c r="B30" s="117"/>
      <c r="C30" s="19" t="s">
        <v>64</v>
      </c>
      <c r="D30" s="20" t="s">
        <v>250</v>
      </c>
      <c r="E30" s="20" t="s">
        <v>282</v>
      </c>
      <c r="F30" s="20" t="s">
        <v>247</v>
      </c>
      <c r="G30" s="20" t="s">
        <v>110</v>
      </c>
      <c r="H30" s="21" t="s">
        <v>29</v>
      </c>
    </row>
    <row r="31" spans="1:8" ht="30" x14ac:dyDescent="0.25">
      <c r="A31" s="130"/>
      <c r="B31" s="117"/>
      <c r="C31" s="19" t="s">
        <v>246</v>
      </c>
      <c r="D31" s="20" t="s">
        <v>251</v>
      </c>
      <c r="E31" s="20" t="s">
        <v>252</v>
      </c>
      <c r="F31" s="20" t="s">
        <v>247</v>
      </c>
      <c r="G31" s="20" t="s">
        <v>110</v>
      </c>
      <c r="H31" s="21" t="s">
        <v>29</v>
      </c>
    </row>
    <row r="32" spans="1:8" ht="75.75" thickBot="1" x14ac:dyDescent="0.3">
      <c r="A32" s="130"/>
      <c r="B32" s="116"/>
      <c r="C32" s="19" t="s">
        <v>249</v>
      </c>
      <c r="D32" s="20" t="s">
        <v>156</v>
      </c>
      <c r="E32" s="29" t="s">
        <v>254</v>
      </c>
      <c r="F32" s="20" t="s">
        <v>136</v>
      </c>
      <c r="G32" s="20" t="s">
        <v>110</v>
      </c>
      <c r="H32" s="21" t="s">
        <v>29</v>
      </c>
    </row>
    <row r="33" spans="1:8" ht="60" x14ac:dyDescent="0.25">
      <c r="A33" s="125" t="s">
        <v>2</v>
      </c>
      <c r="B33" s="127" t="s">
        <v>33</v>
      </c>
      <c r="C33" s="30" t="s">
        <v>17</v>
      </c>
      <c r="D33" s="31" t="s">
        <v>20</v>
      </c>
      <c r="E33" s="31" t="s">
        <v>32</v>
      </c>
      <c r="F33" s="31" t="s">
        <v>31</v>
      </c>
      <c r="G33" s="31" t="s">
        <v>28</v>
      </c>
      <c r="H33" s="8" t="s">
        <v>28</v>
      </c>
    </row>
    <row r="34" spans="1:8" ht="105" x14ac:dyDescent="0.25">
      <c r="A34" s="120"/>
      <c r="B34" s="123"/>
      <c r="C34" s="9" t="s">
        <v>18</v>
      </c>
      <c r="D34" s="10" t="s">
        <v>21</v>
      </c>
      <c r="E34" s="10" t="s">
        <v>34</v>
      </c>
      <c r="F34" s="10" t="s">
        <v>35</v>
      </c>
      <c r="G34" s="10" t="s">
        <v>28</v>
      </c>
      <c r="H34" s="11" t="s">
        <v>28</v>
      </c>
    </row>
    <row r="35" spans="1:8" ht="60.75" thickBot="1" x14ac:dyDescent="0.3">
      <c r="A35" s="126"/>
      <c r="B35" s="128"/>
      <c r="C35" s="32" t="s">
        <v>19</v>
      </c>
      <c r="D35" s="33" t="s">
        <v>22</v>
      </c>
      <c r="E35" s="33" t="s">
        <v>36</v>
      </c>
      <c r="F35" s="33" t="s">
        <v>35</v>
      </c>
      <c r="G35" s="33" t="s">
        <v>28</v>
      </c>
      <c r="H35" s="14" t="s">
        <v>28</v>
      </c>
    </row>
    <row r="36" spans="1:8" ht="150.75" customHeight="1" x14ac:dyDescent="0.25">
      <c r="A36" s="15" t="s">
        <v>37</v>
      </c>
      <c r="B36" s="16" t="s">
        <v>92</v>
      </c>
      <c r="C36" s="17" t="s">
        <v>65</v>
      </c>
      <c r="D36" s="16" t="s">
        <v>149</v>
      </c>
      <c r="E36" s="16" t="s">
        <v>256</v>
      </c>
      <c r="F36" s="16" t="s">
        <v>117</v>
      </c>
      <c r="G36" s="16" t="s">
        <v>112</v>
      </c>
      <c r="H36" s="18" t="s">
        <v>29</v>
      </c>
    </row>
    <row r="37" spans="1:8" ht="72" customHeight="1" thickBot="1" x14ac:dyDescent="0.3">
      <c r="A37" s="34" t="s">
        <v>10</v>
      </c>
      <c r="B37" s="20" t="s">
        <v>304</v>
      </c>
      <c r="C37" s="19" t="s">
        <v>66</v>
      </c>
      <c r="D37" s="20" t="s">
        <v>211</v>
      </c>
      <c r="E37" s="20" t="s">
        <v>283</v>
      </c>
      <c r="F37" s="19" t="s">
        <v>94</v>
      </c>
      <c r="G37" s="20" t="s">
        <v>110</v>
      </c>
      <c r="H37" s="21" t="s">
        <v>29</v>
      </c>
    </row>
    <row r="38" spans="1:8" ht="45" x14ac:dyDescent="0.25">
      <c r="A38" s="15" t="s">
        <v>38</v>
      </c>
      <c r="B38" s="16" t="s">
        <v>126</v>
      </c>
      <c r="C38" s="17" t="s">
        <v>67</v>
      </c>
      <c r="D38" s="16" t="s">
        <v>148</v>
      </c>
      <c r="E38" s="16" t="s">
        <v>147</v>
      </c>
      <c r="F38" s="16" t="s">
        <v>117</v>
      </c>
      <c r="G38" s="16" t="s">
        <v>112</v>
      </c>
      <c r="H38" s="18" t="s">
        <v>29</v>
      </c>
    </row>
    <row r="39" spans="1:8" ht="30" x14ac:dyDescent="0.25">
      <c r="A39" s="134" t="s">
        <v>10</v>
      </c>
      <c r="B39" s="20" t="s">
        <v>305</v>
      </c>
      <c r="C39" s="19" t="s">
        <v>68</v>
      </c>
      <c r="D39" s="20" t="s">
        <v>124</v>
      </c>
      <c r="E39" s="20" t="s">
        <v>125</v>
      </c>
      <c r="F39" s="19" t="s">
        <v>117</v>
      </c>
      <c r="G39" s="20" t="s">
        <v>112</v>
      </c>
      <c r="H39" s="21" t="s">
        <v>29</v>
      </c>
    </row>
    <row r="40" spans="1:8" ht="30.75" thickBot="1" x14ac:dyDescent="0.3">
      <c r="A40" s="134"/>
      <c r="B40" s="20" t="s">
        <v>306</v>
      </c>
      <c r="C40" s="19" t="s">
        <v>69</v>
      </c>
      <c r="D40" s="20" t="s">
        <v>204</v>
      </c>
      <c r="E40" s="20" t="s">
        <v>205</v>
      </c>
      <c r="F40" s="19" t="s">
        <v>94</v>
      </c>
      <c r="G40" s="20" t="s">
        <v>110</v>
      </c>
      <c r="H40" s="35" t="s">
        <v>29</v>
      </c>
    </row>
    <row r="41" spans="1:8" ht="45" x14ac:dyDescent="0.25">
      <c r="A41" s="15" t="s">
        <v>39</v>
      </c>
      <c r="B41" s="16" t="s">
        <v>91</v>
      </c>
      <c r="C41" s="17" t="s">
        <v>70</v>
      </c>
      <c r="D41" s="16" t="s">
        <v>150</v>
      </c>
      <c r="E41" s="16" t="s">
        <v>151</v>
      </c>
      <c r="F41" s="16" t="s">
        <v>117</v>
      </c>
      <c r="G41" s="16" t="s">
        <v>112</v>
      </c>
      <c r="H41" s="18" t="s">
        <v>29</v>
      </c>
    </row>
    <row r="42" spans="1:8" ht="31.5" customHeight="1" x14ac:dyDescent="0.25">
      <c r="A42" s="129" t="s">
        <v>10</v>
      </c>
      <c r="B42" s="115" t="s">
        <v>307</v>
      </c>
      <c r="C42" s="19" t="s">
        <v>71</v>
      </c>
      <c r="D42" s="20" t="s">
        <v>119</v>
      </c>
      <c r="E42" s="20" t="s">
        <v>120</v>
      </c>
      <c r="F42" s="20" t="s">
        <v>118</v>
      </c>
      <c r="G42" s="20" t="s">
        <v>29</v>
      </c>
      <c r="H42" s="21" t="s">
        <v>29</v>
      </c>
    </row>
    <row r="43" spans="1:8" ht="31.5" customHeight="1" x14ac:dyDescent="0.25">
      <c r="A43" s="130"/>
      <c r="B43" s="116"/>
      <c r="C43" s="19" t="s">
        <v>72</v>
      </c>
      <c r="D43" s="20" t="s">
        <v>201</v>
      </c>
      <c r="E43" s="20" t="s">
        <v>203</v>
      </c>
      <c r="F43" s="20" t="s">
        <v>94</v>
      </c>
      <c r="G43" s="20" t="s">
        <v>29</v>
      </c>
      <c r="H43" s="21" t="s">
        <v>29</v>
      </c>
    </row>
    <row r="44" spans="1:8" ht="30" x14ac:dyDescent="0.25">
      <c r="A44" s="130"/>
      <c r="B44" s="36" t="s">
        <v>308</v>
      </c>
      <c r="C44" s="19" t="s">
        <v>103</v>
      </c>
      <c r="D44" s="20" t="s">
        <v>207</v>
      </c>
      <c r="E44" s="20" t="s">
        <v>206</v>
      </c>
      <c r="F44" s="20" t="s">
        <v>94</v>
      </c>
      <c r="G44" s="20" t="s">
        <v>110</v>
      </c>
      <c r="H44" s="21" t="s">
        <v>29</v>
      </c>
    </row>
    <row r="45" spans="1:8" ht="48" customHeight="1" thickBot="1" x14ac:dyDescent="0.3">
      <c r="A45" s="130"/>
      <c r="B45" s="36" t="s">
        <v>309</v>
      </c>
      <c r="C45" s="19" t="s">
        <v>202</v>
      </c>
      <c r="D45" s="20" t="s">
        <v>209</v>
      </c>
      <c r="E45" s="20" t="s">
        <v>208</v>
      </c>
      <c r="F45" s="19" t="s">
        <v>94</v>
      </c>
      <c r="G45" s="20" t="s">
        <v>110</v>
      </c>
      <c r="H45" s="21" t="s">
        <v>29</v>
      </c>
    </row>
    <row r="46" spans="1:8" ht="150" x14ac:dyDescent="0.25">
      <c r="A46" s="139" t="s">
        <v>3</v>
      </c>
      <c r="B46" s="136" t="s">
        <v>40</v>
      </c>
      <c r="C46" s="30" t="s">
        <v>41</v>
      </c>
      <c r="D46" s="31" t="s">
        <v>42</v>
      </c>
      <c r="E46" s="31" t="s">
        <v>43</v>
      </c>
      <c r="F46" s="31" t="s">
        <v>44</v>
      </c>
      <c r="G46" s="31" t="s">
        <v>28</v>
      </c>
      <c r="H46" s="8" t="s">
        <v>28</v>
      </c>
    </row>
    <row r="47" spans="1:8" ht="330" x14ac:dyDescent="0.25">
      <c r="A47" s="140"/>
      <c r="B47" s="137"/>
      <c r="C47" s="9" t="s">
        <v>45</v>
      </c>
      <c r="D47" s="10" t="s">
        <v>49</v>
      </c>
      <c r="E47" s="10" t="s">
        <v>47</v>
      </c>
      <c r="F47" s="10" t="s">
        <v>48</v>
      </c>
      <c r="G47" s="10" t="s">
        <v>28</v>
      </c>
      <c r="H47" s="11" t="s">
        <v>28</v>
      </c>
    </row>
    <row r="48" spans="1:8" ht="135.75" thickBot="1" x14ac:dyDescent="0.3">
      <c r="A48" s="141"/>
      <c r="B48" s="138"/>
      <c r="C48" s="32" t="s">
        <v>46</v>
      </c>
      <c r="D48" s="33" t="s">
        <v>50</v>
      </c>
      <c r="E48" s="33" t="s">
        <v>51</v>
      </c>
      <c r="F48" s="33" t="s">
        <v>52</v>
      </c>
      <c r="G48" s="33" t="s">
        <v>28</v>
      </c>
      <c r="H48" s="14" t="s">
        <v>28</v>
      </c>
    </row>
    <row r="49" spans="1:8" ht="75" x14ac:dyDescent="0.25">
      <c r="A49" s="15" t="s">
        <v>73</v>
      </c>
      <c r="B49" s="16" t="s">
        <v>116</v>
      </c>
      <c r="C49" s="17" t="s">
        <v>74</v>
      </c>
      <c r="D49" s="16" t="s">
        <v>164</v>
      </c>
      <c r="E49" s="16" t="s">
        <v>257</v>
      </c>
      <c r="F49" s="16" t="s">
        <v>117</v>
      </c>
      <c r="G49" s="16" t="s">
        <v>112</v>
      </c>
      <c r="H49" s="18" t="s">
        <v>29</v>
      </c>
    </row>
    <row r="50" spans="1:8" ht="45" x14ac:dyDescent="0.25">
      <c r="A50" s="129" t="s">
        <v>10</v>
      </c>
      <c r="B50" s="20" t="s">
        <v>310</v>
      </c>
      <c r="C50" s="19" t="s">
        <v>79</v>
      </c>
      <c r="D50" s="20" t="s">
        <v>281</v>
      </c>
      <c r="E50" s="20" t="s">
        <v>165</v>
      </c>
      <c r="F50" s="20" t="s">
        <v>163</v>
      </c>
      <c r="G50" s="20" t="s">
        <v>110</v>
      </c>
      <c r="H50" s="21" t="s">
        <v>28</v>
      </c>
    </row>
    <row r="51" spans="1:8" ht="30.75" thickBot="1" x14ac:dyDescent="0.3">
      <c r="A51" s="142"/>
      <c r="B51" s="23" t="s">
        <v>311</v>
      </c>
      <c r="C51" s="19" t="s">
        <v>80</v>
      </c>
      <c r="D51" s="20" t="s">
        <v>109</v>
      </c>
      <c r="E51" s="20" t="s">
        <v>123</v>
      </c>
      <c r="F51" s="20" t="s">
        <v>94</v>
      </c>
      <c r="G51" s="20" t="s">
        <v>110</v>
      </c>
      <c r="H51" s="35" t="s">
        <v>29</v>
      </c>
    </row>
    <row r="52" spans="1:8" ht="45" x14ac:dyDescent="0.25">
      <c r="A52" s="15" t="s">
        <v>75</v>
      </c>
      <c r="B52" s="16" t="s">
        <v>166</v>
      </c>
      <c r="C52" s="17" t="s">
        <v>77</v>
      </c>
      <c r="D52" s="16" t="s">
        <v>167</v>
      </c>
      <c r="E52" s="16" t="s">
        <v>168</v>
      </c>
      <c r="F52" s="16" t="s">
        <v>169</v>
      </c>
      <c r="G52" s="37" t="s">
        <v>170</v>
      </c>
      <c r="H52" s="18" t="s">
        <v>29</v>
      </c>
    </row>
    <row r="53" spans="1:8" x14ac:dyDescent="0.25">
      <c r="A53" s="129" t="s">
        <v>10</v>
      </c>
      <c r="B53" s="115" t="s">
        <v>312</v>
      </c>
      <c r="C53" s="19" t="s">
        <v>81</v>
      </c>
      <c r="D53" s="20" t="s">
        <v>171</v>
      </c>
      <c r="E53" s="20" t="s">
        <v>229</v>
      </c>
      <c r="F53" s="20" t="s">
        <v>172</v>
      </c>
      <c r="G53" s="20" t="s">
        <v>110</v>
      </c>
      <c r="H53" s="21" t="s">
        <v>29</v>
      </c>
    </row>
    <row r="54" spans="1:8" ht="30.75" thickBot="1" x14ac:dyDescent="0.3">
      <c r="A54" s="130"/>
      <c r="B54" s="116"/>
      <c r="C54" s="19" t="s">
        <v>82</v>
      </c>
      <c r="D54" s="20" t="s">
        <v>173</v>
      </c>
      <c r="E54" s="20" t="s">
        <v>276</v>
      </c>
      <c r="F54" s="20" t="s">
        <v>136</v>
      </c>
      <c r="G54" s="20" t="s">
        <v>110</v>
      </c>
      <c r="H54" s="21" t="s">
        <v>29</v>
      </c>
    </row>
    <row r="55" spans="1:8" ht="60" x14ac:dyDescent="0.25">
      <c r="A55" s="38" t="s">
        <v>76</v>
      </c>
      <c r="B55" s="37" t="s">
        <v>174</v>
      </c>
      <c r="C55" s="39" t="s">
        <v>78</v>
      </c>
      <c r="D55" s="37" t="s">
        <v>175</v>
      </c>
      <c r="E55" s="37" t="s">
        <v>277</v>
      </c>
      <c r="F55" s="39" t="s">
        <v>117</v>
      </c>
      <c r="G55" s="37" t="s">
        <v>112</v>
      </c>
      <c r="H55" s="18" t="s">
        <v>28</v>
      </c>
    </row>
    <row r="56" spans="1:8" ht="46.5" customHeight="1" x14ac:dyDescent="0.25">
      <c r="A56" s="134" t="s">
        <v>10</v>
      </c>
      <c r="B56" s="115" t="s">
        <v>313</v>
      </c>
      <c r="C56" s="19" t="s">
        <v>83</v>
      </c>
      <c r="D56" s="20" t="s">
        <v>238</v>
      </c>
      <c r="E56" s="20" t="s">
        <v>239</v>
      </c>
      <c r="F56" s="19" t="s">
        <v>94</v>
      </c>
      <c r="G56" s="20" t="s">
        <v>110</v>
      </c>
      <c r="H56" s="21" t="s">
        <v>29</v>
      </c>
    </row>
    <row r="57" spans="1:8" ht="46.5" customHeight="1" x14ac:dyDescent="0.25">
      <c r="A57" s="134"/>
      <c r="B57" s="116"/>
      <c r="C57" s="19" t="s">
        <v>84</v>
      </c>
      <c r="D57" s="20" t="s">
        <v>186</v>
      </c>
      <c r="E57" s="20" t="s">
        <v>278</v>
      </c>
      <c r="F57" s="19" t="s">
        <v>136</v>
      </c>
      <c r="G57" s="20" t="s">
        <v>110</v>
      </c>
      <c r="H57" s="21" t="s">
        <v>28</v>
      </c>
    </row>
    <row r="58" spans="1:8" ht="30" x14ac:dyDescent="0.25">
      <c r="A58" s="134"/>
      <c r="B58" s="20" t="s">
        <v>314</v>
      </c>
      <c r="C58" s="19" t="s">
        <v>85</v>
      </c>
      <c r="D58" s="20" t="s">
        <v>230</v>
      </c>
      <c r="E58" s="20" t="s">
        <v>240</v>
      </c>
      <c r="F58" s="19" t="s">
        <v>94</v>
      </c>
      <c r="G58" s="20" t="s">
        <v>110</v>
      </c>
      <c r="H58" s="21" t="s">
        <v>29</v>
      </c>
    </row>
    <row r="59" spans="1:8" ht="30" x14ac:dyDescent="0.25">
      <c r="A59" s="134"/>
      <c r="B59" s="115" t="s">
        <v>315</v>
      </c>
      <c r="C59" s="40" t="s">
        <v>86</v>
      </c>
      <c r="D59" s="29" t="s">
        <v>231</v>
      </c>
      <c r="E59" s="29" t="s">
        <v>232</v>
      </c>
      <c r="F59" s="40" t="s">
        <v>194</v>
      </c>
      <c r="G59" s="29" t="s">
        <v>110</v>
      </c>
      <c r="H59" s="41" t="s">
        <v>29</v>
      </c>
    </row>
    <row r="60" spans="1:8" ht="30" x14ac:dyDescent="0.25">
      <c r="A60" s="134"/>
      <c r="B60" s="116"/>
      <c r="C60" s="42" t="s">
        <v>108</v>
      </c>
      <c r="D60" s="29" t="s">
        <v>199</v>
      </c>
      <c r="E60" s="29" t="s">
        <v>200</v>
      </c>
      <c r="F60" s="29" t="s">
        <v>190</v>
      </c>
      <c r="G60" s="29" t="s">
        <v>28</v>
      </c>
      <c r="H60" s="41" t="s">
        <v>28</v>
      </c>
    </row>
    <row r="61" spans="1:8" ht="49.5" customHeight="1" x14ac:dyDescent="0.25">
      <c r="A61" s="134"/>
      <c r="B61" s="115" t="s">
        <v>316</v>
      </c>
      <c r="C61" s="40" t="s">
        <v>90</v>
      </c>
      <c r="D61" s="29" t="s">
        <v>188</v>
      </c>
      <c r="E61" s="29" t="s">
        <v>189</v>
      </c>
      <c r="F61" s="29" t="s">
        <v>190</v>
      </c>
      <c r="G61" s="29" t="s">
        <v>28</v>
      </c>
      <c r="H61" s="41" t="s">
        <v>28</v>
      </c>
    </row>
    <row r="62" spans="1:8" ht="49.5" customHeight="1" x14ac:dyDescent="0.25">
      <c r="A62" s="134"/>
      <c r="B62" s="116"/>
      <c r="C62" s="40" t="s">
        <v>104</v>
      </c>
      <c r="D62" s="29" t="s">
        <v>195</v>
      </c>
      <c r="E62" s="29" t="s">
        <v>198</v>
      </c>
      <c r="F62" s="29" t="s">
        <v>136</v>
      </c>
      <c r="G62" s="29" t="s">
        <v>110</v>
      </c>
      <c r="H62" s="41" t="s">
        <v>29</v>
      </c>
    </row>
    <row r="63" spans="1:8" ht="45" x14ac:dyDescent="0.25">
      <c r="A63" s="134"/>
      <c r="B63" s="20" t="s">
        <v>317</v>
      </c>
      <c r="C63" s="19" t="s">
        <v>105</v>
      </c>
      <c r="D63" s="20" t="s">
        <v>185</v>
      </c>
      <c r="E63" s="20" t="s">
        <v>241</v>
      </c>
      <c r="F63" s="19" t="s">
        <v>94</v>
      </c>
      <c r="G63" s="20" t="s">
        <v>110</v>
      </c>
      <c r="H63" s="21" t="s">
        <v>29</v>
      </c>
    </row>
    <row r="64" spans="1:8" ht="45" x14ac:dyDescent="0.25">
      <c r="A64" s="129"/>
      <c r="B64" s="36" t="s">
        <v>318</v>
      </c>
      <c r="C64" s="19" t="s">
        <v>106</v>
      </c>
      <c r="D64" s="20" t="s">
        <v>233</v>
      </c>
      <c r="E64" s="36" t="s">
        <v>242</v>
      </c>
      <c r="F64" s="43" t="s">
        <v>94</v>
      </c>
      <c r="G64" s="20" t="s">
        <v>110</v>
      </c>
      <c r="H64" s="21" t="s">
        <v>29</v>
      </c>
    </row>
    <row r="65" spans="1:8" ht="30" x14ac:dyDescent="0.25">
      <c r="A65" s="129"/>
      <c r="B65" s="115" t="s">
        <v>319</v>
      </c>
      <c r="C65" s="19" t="s">
        <v>180</v>
      </c>
      <c r="D65" s="44" t="s">
        <v>193</v>
      </c>
      <c r="E65" s="44" t="s">
        <v>191</v>
      </c>
      <c r="F65" s="43" t="s">
        <v>136</v>
      </c>
      <c r="G65" s="20" t="s">
        <v>110</v>
      </c>
      <c r="H65" s="21" t="s">
        <v>29</v>
      </c>
    </row>
    <row r="66" spans="1:8" ht="45" x14ac:dyDescent="0.25">
      <c r="A66" s="129"/>
      <c r="B66" s="117"/>
      <c r="C66" s="19" t="s">
        <v>181</v>
      </c>
      <c r="D66" s="44" t="s">
        <v>192</v>
      </c>
      <c r="E66" s="44" t="s">
        <v>234</v>
      </c>
      <c r="F66" s="43" t="s">
        <v>178</v>
      </c>
      <c r="G66" s="20" t="s">
        <v>110</v>
      </c>
      <c r="H66" s="21" t="s">
        <v>29</v>
      </c>
    </row>
    <row r="67" spans="1:8" ht="45" x14ac:dyDescent="0.25">
      <c r="A67" s="129"/>
      <c r="B67" s="116"/>
      <c r="C67" s="19" t="s">
        <v>187</v>
      </c>
      <c r="D67" s="44" t="s">
        <v>179</v>
      </c>
      <c r="E67" s="44" t="s">
        <v>182</v>
      </c>
      <c r="F67" s="43" t="s">
        <v>178</v>
      </c>
      <c r="G67" s="20" t="s">
        <v>110</v>
      </c>
      <c r="H67" s="21" t="s">
        <v>29</v>
      </c>
    </row>
    <row r="68" spans="1:8" ht="30" x14ac:dyDescent="0.25">
      <c r="A68" s="129"/>
      <c r="B68" s="36" t="s">
        <v>320</v>
      </c>
      <c r="C68" s="19" t="s">
        <v>196</v>
      </c>
      <c r="D68" s="36" t="s">
        <v>235</v>
      </c>
      <c r="E68" s="36" t="s">
        <v>183</v>
      </c>
      <c r="F68" s="43" t="s">
        <v>177</v>
      </c>
      <c r="G68" s="20" t="s">
        <v>110</v>
      </c>
      <c r="H68" s="21" t="s">
        <v>29</v>
      </c>
    </row>
    <row r="69" spans="1:8" ht="45.75" thickBot="1" x14ac:dyDescent="0.3">
      <c r="A69" s="135"/>
      <c r="B69" s="45" t="s">
        <v>321</v>
      </c>
      <c r="C69" s="46" t="s">
        <v>197</v>
      </c>
      <c r="D69" s="45" t="s">
        <v>176</v>
      </c>
      <c r="E69" s="45" t="s">
        <v>258</v>
      </c>
      <c r="F69" s="46" t="s">
        <v>107</v>
      </c>
      <c r="G69" s="45" t="s">
        <v>110</v>
      </c>
      <c r="H69" s="35" t="s">
        <v>29</v>
      </c>
    </row>
    <row r="74" spans="1:8" x14ac:dyDescent="0.25">
      <c r="B74" s="5"/>
    </row>
  </sheetData>
  <mergeCells count="28">
    <mergeCell ref="B59:B60"/>
    <mergeCell ref="B61:B62"/>
    <mergeCell ref="B53:B54"/>
    <mergeCell ref="B19:B21"/>
    <mergeCell ref="B22:B24"/>
    <mergeCell ref="B29:B32"/>
    <mergeCell ref="B25:B26"/>
    <mergeCell ref="B12:B15"/>
    <mergeCell ref="B16:B18"/>
    <mergeCell ref="A46:A48"/>
    <mergeCell ref="A42:A45"/>
    <mergeCell ref="A50:A51"/>
    <mergeCell ref="B42:B43"/>
    <mergeCell ref="B8:B10"/>
    <mergeCell ref="B65:B67"/>
    <mergeCell ref="B56:B57"/>
    <mergeCell ref="A2:A4"/>
    <mergeCell ref="B2:B4"/>
    <mergeCell ref="A33:A35"/>
    <mergeCell ref="B33:B35"/>
    <mergeCell ref="A29:A32"/>
    <mergeCell ref="B6:B7"/>
    <mergeCell ref="A12:A27"/>
    <mergeCell ref="A6:A10"/>
    <mergeCell ref="A53:A54"/>
    <mergeCell ref="A56:A69"/>
    <mergeCell ref="B46:B48"/>
    <mergeCell ref="A39:A40"/>
  </mergeCells>
  <pageMargins left="0.25" right="0.25" top="0.75" bottom="0.75" header="0.3" footer="0.3"/>
  <pageSetup paperSize="8" scale="7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4"/>
  <sheetViews>
    <sheetView topLeftCell="A64" zoomScale="90" zoomScaleNormal="90" workbookViewId="0">
      <selection sqref="A1:I69"/>
    </sheetView>
  </sheetViews>
  <sheetFormatPr defaultColWidth="9.140625" defaultRowHeight="15" outlineLevelCol="1" x14ac:dyDescent="0.25"/>
  <cols>
    <col min="1" max="1" width="16.85546875" style="5" customWidth="1"/>
    <col min="2" max="2" width="30.28515625" style="47" customWidth="1"/>
    <col min="3" max="3" width="18" style="5" customWidth="1"/>
    <col min="4" max="4" width="34.7109375" style="47" customWidth="1"/>
    <col min="5" max="5" width="106.42578125" style="47" hidden="1" customWidth="1" outlineLevel="1"/>
    <col min="6" max="6" width="34.42578125" style="5" hidden="1" customWidth="1" outlineLevel="1"/>
    <col min="7" max="7" width="20.42578125" style="5" hidden="1" customWidth="1" outlineLevel="1"/>
    <col min="8" max="8" width="16.85546875" style="5" hidden="1" customWidth="1" outlineLevel="1"/>
    <col min="9" max="9" width="10.85546875" style="91" customWidth="1" collapsed="1"/>
    <col min="10" max="10" width="82.85546875" style="81" customWidth="1"/>
    <col min="11" max="16384" width="9.140625" style="5"/>
  </cols>
  <sheetData>
    <row r="1" spans="1:10" ht="30.75" thickBot="1" x14ac:dyDescent="0.3">
      <c r="A1" s="106" t="s">
        <v>89</v>
      </c>
      <c r="B1" s="107" t="s">
        <v>88</v>
      </c>
      <c r="C1" s="108" t="s">
        <v>87</v>
      </c>
      <c r="D1" s="107" t="s">
        <v>14</v>
      </c>
      <c r="E1" s="107" t="s">
        <v>15</v>
      </c>
      <c r="F1" s="107" t="s">
        <v>25</v>
      </c>
      <c r="G1" s="107" t="s">
        <v>26</v>
      </c>
      <c r="H1" s="109" t="s">
        <v>111</v>
      </c>
      <c r="I1" s="107" t="s">
        <v>264</v>
      </c>
      <c r="J1" s="110" t="s">
        <v>284</v>
      </c>
    </row>
    <row r="2" spans="1:10" ht="48.75" customHeight="1" x14ac:dyDescent="0.25">
      <c r="A2" s="125" t="str">
        <f>RF!A2</f>
        <v>Objective 1</v>
      </c>
      <c r="B2" s="127" t="str">
        <f>RF!B2</f>
        <v>Emergency livelihood support to complement basic household needs provided.</v>
      </c>
      <c r="C2" s="31" t="str">
        <f>RF!C2</f>
        <v>Indicator 1.1</v>
      </c>
      <c r="D2" s="71" t="str">
        <f>RF!D2</f>
        <v>Coping Strategy Index Score disaggregated by refugees and host communities (*)</v>
      </c>
      <c r="E2" s="68" t="s">
        <v>53</v>
      </c>
      <c r="F2" s="6" t="s">
        <v>27</v>
      </c>
      <c r="G2" s="6" t="s">
        <v>28</v>
      </c>
      <c r="H2" s="8" t="s">
        <v>28</v>
      </c>
      <c r="I2" s="82"/>
      <c r="J2" s="92"/>
    </row>
    <row r="3" spans="1:10" ht="23.25" customHeight="1" x14ac:dyDescent="0.25">
      <c r="A3" s="120"/>
      <c r="B3" s="123"/>
      <c r="C3" s="9" t="str">
        <f>RF!C3</f>
        <v>Indicator 1.2</v>
      </c>
      <c r="D3" s="72" t="str">
        <f>RF!D3</f>
        <v>Food Consumption per capita (*)</v>
      </c>
      <c r="E3" s="69" t="s">
        <v>23</v>
      </c>
      <c r="F3" s="9" t="s">
        <v>27</v>
      </c>
      <c r="G3" s="9" t="s">
        <v>28</v>
      </c>
      <c r="H3" s="11" t="s">
        <v>28</v>
      </c>
      <c r="I3" s="83"/>
      <c r="J3" s="93"/>
    </row>
    <row r="4" spans="1:10" ht="45.75" thickBot="1" x14ac:dyDescent="0.3">
      <c r="A4" s="126"/>
      <c r="B4" s="128"/>
      <c r="C4" s="32" t="str">
        <f>RF!C4</f>
        <v>Indicator 1.3</v>
      </c>
      <c r="D4" s="73" t="str">
        <f>RF!D4</f>
        <v>Number of refugee and host community HH receiving emergency livelihood support</v>
      </c>
      <c r="E4" s="70" t="s">
        <v>24</v>
      </c>
      <c r="F4" s="12" t="s">
        <v>30</v>
      </c>
      <c r="G4" s="12" t="s">
        <v>29</v>
      </c>
      <c r="H4" s="14" t="s">
        <v>29</v>
      </c>
      <c r="I4" s="84"/>
      <c r="J4" s="94"/>
    </row>
    <row r="5" spans="1:10" ht="45" x14ac:dyDescent="0.25">
      <c r="A5" s="15" t="str">
        <f>RF!A5</f>
        <v>Output 1.1</v>
      </c>
      <c r="B5" s="16" t="str">
        <f>RF!B5</f>
        <v>Increased access to productive assets</v>
      </c>
      <c r="C5" s="17" t="str">
        <f>RF!C5</f>
        <v>Indicator 1.1.1</v>
      </c>
      <c r="D5" s="67" t="str">
        <f>RF!D5</f>
        <v>Number of targeted refugee and host community HH have increased their productive assets owned</v>
      </c>
      <c r="E5" s="66" t="s">
        <v>95</v>
      </c>
      <c r="F5" s="16" t="s">
        <v>184</v>
      </c>
      <c r="G5" s="17" t="s">
        <v>112</v>
      </c>
      <c r="H5" s="18" t="s">
        <v>28</v>
      </c>
      <c r="I5" s="85"/>
      <c r="J5" s="95"/>
    </row>
    <row r="6" spans="1:10" ht="45" x14ac:dyDescent="0.25">
      <c r="A6" s="131" t="str">
        <f>RF!A6</f>
        <v>Activity</v>
      </c>
      <c r="B6" s="115" t="str">
        <f>RF!B6</f>
        <v>Activity 1.1.1 Distribution of productive assets</v>
      </c>
      <c r="C6" s="19" t="str">
        <f>RF!C6</f>
        <v>Indicator 1.1.1.1</v>
      </c>
      <c r="D6" s="64" t="str">
        <f>RF!D6</f>
        <v># of tons of agriculture inputs distributed</v>
      </c>
      <c r="E6" s="63" t="s">
        <v>138</v>
      </c>
      <c r="F6" s="19" t="s">
        <v>93</v>
      </c>
      <c r="G6" s="20" t="s">
        <v>110</v>
      </c>
      <c r="H6" s="21" t="s">
        <v>29</v>
      </c>
      <c r="I6" s="153" t="s">
        <v>265</v>
      </c>
      <c r="J6" s="143" t="s">
        <v>267</v>
      </c>
    </row>
    <row r="7" spans="1:10" ht="37.5" customHeight="1" x14ac:dyDescent="0.25">
      <c r="A7" s="132"/>
      <c r="B7" s="116"/>
      <c r="C7" s="19" t="str">
        <f>RF!C7</f>
        <v>Indicator 1.1.1.2</v>
      </c>
      <c r="D7" s="64" t="str">
        <f>RF!D7</f>
        <v># of HH having received productive assets</v>
      </c>
      <c r="E7" s="63" t="s">
        <v>227</v>
      </c>
      <c r="F7" s="19" t="s">
        <v>93</v>
      </c>
      <c r="G7" s="20" t="s">
        <v>110</v>
      </c>
      <c r="H7" s="21" t="s">
        <v>29</v>
      </c>
      <c r="I7" s="154"/>
      <c r="J7" s="146"/>
    </row>
    <row r="8" spans="1:10" ht="45" x14ac:dyDescent="0.25">
      <c r="A8" s="132"/>
      <c r="B8" s="115" t="str">
        <f>RF!B8</f>
        <v>Activity 1.1.2 Distribution of cash grants for productive assets</v>
      </c>
      <c r="C8" s="19" t="str">
        <f>RF!C8</f>
        <v>Indicator 1.1.1.3</v>
      </c>
      <c r="D8" s="64" t="str">
        <f>RF!D8</f>
        <v>Cash value (UGX) of grants distributed for productive assets distributed</v>
      </c>
      <c r="E8" s="63" t="s">
        <v>255</v>
      </c>
      <c r="F8" s="19" t="s">
        <v>93</v>
      </c>
      <c r="G8" s="20" t="s">
        <v>110</v>
      </c>
      <c r="H8" s="21" t="s">
        <v>29</v>
      </c>
      <c r="I8" s="147" t="s">
        <v>266</v>
      </c>
      <c r="J8" s="143" t="s">
        <v>279</v>
      </c>
    </row>
    <row r="9" spans="1:10" ht="35.25" customHeight="1" x14ac:dyDescent="0.25">
      <c r="A9" s="132"/>
      <c r="B9" s="117"/>
      <c r="C9" s="19" t="str">
        <f>RF!C9</f>
        <v>Indicator 1.1.1.4</v>
      </c>
      <c r="D9" s="64" t="str">
        <f>RF!D9</f>
        <v># of HH having received cash grant for productive assets</v>
      </c>
      <c r="E9" s="63" t="s">
        <v>236</v>
      </c>
      <c r="F9" s="19" t="s">
        <v>93</v>
      </c>
      <c r="G9" s="20" t="s">
        <v>110</v>
      </c>
      <c r="H9" s="21" t="s">
        <v>29</v>
      </c>
      <c r="I9" s="148"/>
      <c r="J9" s="144"/>
    </row>
    <row r="10" spans="1:10" ht="31.5" customHeight="1" thickBot="1" x14ac:dyDescent="0.3">
      <c r="A10" s="133"/>
      <c r="B10" s="118"/>
      <c r="C10" s="75" t="str">
        <f>RF!C10</f>
        <v>Indicator 1.1.1.5</v>
      </c>
      <c r="D10" s="76" t="str">
        <f>RF!D10</f>
        <v># of market assessments completed</v>
      </c>
      <c r="E10" s="74" t="s">
        <v>280</v>
      </c>
      <c r="F10" s="22" t="s">
        <v>136</v>
      </c>
      <c r="G10" s="52" t="s">
        <v>110</v>
      </c>
      <c r="H10" s="24" t="s">
        <v>29</v>
      </c>
      <c r="I10" s="155"/>
      <c r="J10" s="145"/>
    </row>
    <row r="11" spans="1:10" ht="45" x14ac:dyDescent="0.25">
      <c r="A11" s="15" t="str">
        <f>RF!A11</f>
        <v>Output 1.2</v>
      </c>
      <c r="B11" s="16" t="str">
        <f>RF!B11</f>
        <v>Increased knowledge and skills on livelihoods strategies</v>
      </c>
      <c r="C11" s="17" t="str">
        <f>RF!C11</f>
        <v>Indicator 1.2.1</v>
      </c>
      <c r="D11" s="67" t="str">
        <f>RF!D11</f>
        <v>Percent of individuals demonstrating the use of livelihoods skills</v>
      </c>
      <c r="E11" s="66" t="s">
        <v>159</v>
      </c>
      <c r="F11" s="16" t="s">
        <v>113</v>
      </c>
      <c r="G11" s="16" t="s">
        <v>112</v>
      </c>
      <c r="H11" s="18" t="s">
        <v>29</v>
      </c>
      <c r="I11" s="85"/>
      <c r="J11" s="95"/>
    </row>
    <row r="12" spans="1:10" ht="30" x14ac:dyDescent="0.25">
      <c r="A12" s="131" t="str">
        <f>RF!A12</f>
        <v>Activity</v>
      </c>
      <c r="B12" s="115" t="str">
        <f>RF!B12</f>
        <v>Activity 1.2.1 Vocational training</v>
      </c>
      <c r="C12" s="19" t="str">
        <f>RF!C12</f>
        <v>Indicator 1.2.1.1</v>
      </c>
      <c r="D12" s="64" t="str">
        <f>RF!D12</f>
        <v># of people trained on vocational skills</v>
      </c>
      <c r="E12" s="63" t="s">
        <v>225</v>
      </c>
      <c r="F12" s="20" t="s">
        <v>94</v>
      </c>
      <c r="G12" s="20" t="s">
        <v>110</v>
      </c>
      <c r="H12" s="21" t="s">
        <v>29</v>
      </c>
      <c r="I12" s="147" t="s">
        <v>274</v>
      </c>
      <c r="J12" s="143" t="s">
        <v>271</v>
      </c>
    </row>
    <row r="13" spans="1:10" ht="30" x14ac:dyDescent="0.25">
      <c r="A13" s="132"/>
      <c r="B13" s="117"/>
      <c r="C13" s="19" t="str">
        <f>RF!C13</f>
        <v>Indicator 1.2.1.2</v>
      </c>
      <c r="D13" s="64" t="str">
        <f>RF!D13</f>
        <v># of TOTs held on vocational training curriculum</v>
      </c>
      <c r="E13" s="63" t="s">
        <v>154</v>
      </c>
      <c r="F13" s="20" t="s">
        <v>94</v>
      </c>
      <c r="G13" s="20" t="s">
        <v>110</v>
      </c>
      <c r="H13" s="21" t="s">
        <v>29</v>
      </c>
      <c r="I13" s="148"/>
      <c r="J13" s="144"/>
    </row>
    <row r="14" spans="1:10" ht="30" x14ac:dyDescent="0.25">
      <c r="A14" s="132"/>
      <c r="B14" s="117"/>
      <c r="C14" s="19" t="str">
        <f>RF!C14</f>
        <v>Indicator 1.2.1.3</v>
      </c>
      <c r="D14" s="64" t="str">
        <f>RF!D14</f>
        <v># of trainers trained on vocational training</v>
      </c>
      <c r="E14" s="63" t="s">
        <v>223</v>
      </c>
      <c r="F14" s="20" t="s">
        <v>94</v>
      </c>
      <c r="G14" s="20" t="s">
        <v>110</v>
      </c>
      <c r="H14" s="21" t="s">
        <v>29</v>
      </c>
      <c r="I14" s="148"/>
      <c r="J14" s="144"/>
    </row>
    <row r="15" spans="1:10" ht="30" x14ac:dyDescent="0.25">
      <c r="A15" s="132"/>
      <c r="B15" s="116"/>
      <c r="C15" s="19" t="str">
        <f>RF!C15</f>
        <v>Indicator 1.2.1.4</v>
      </c>
      <c r="D15" s="64" t="str">
        <f>RF!D15</f>
        <v># of market scans completed to inform vocational trainings offered</v>
      </c>
      <c r="E15" s="63" t="s">
        <v>146</v>
      </c>
      <c r="F15" s="20" t="s">
        <v>128</v>
      </c>
      <c r="G15" s="20" t="s">
        <v>110</v>
      </c>
      <c r="H15" s="21" t="s">
        <v>29</v>
      </c>
      <c r="I15" s="149"/>
      <c r="J15" s="146"/>
    </row>
    <row r="16" spans="1:10" ht="47.25" customHeight="1" x14ac:dyDescent="0.25">
      <c r="A16" s="132"/>
      <c r="B16" s="115" t="str">
        <f>RF!B16</f>
        <v>Activity 1.2.2 Good agriculture practices (GAP) training</v>
      </c>
      <c r="C16" s="19" t="str">
        <f>RF!C16</f>
        <v>Indicator 1.2.1.5</v>
      </c>
      <c r="D16" s="64" t="str">
        <f>RF!D16</f>
        <v># of people trained on GAP</v>
      </c>
      <c r="E16" s="63" t="s">
        <v>219</v>
      </c>
      <c r="F16" s="20" t="s">
        <v>94</v>
      </c>
      <c r="G16" s="20" t="s">
        <v>110</v>
      </c>
      <c r="H16" s="21" t="s">
        <v>29</v>
      </c>
      <c r="I16" s="150" t="s">
        <v>268</v>
      </c>
      <c r="J16" s="143" t="s">
        <v>269</v>
      </c>
    </row>
    <row r="17" spans="1:10" ht="52.5" customHeight="1" x14ac:dyDescent="0.25">
      <c r="A17" s="132"/>
      <c r="B17" s="117"/>
      <c r="C17" s="19" t="str">
        <f>RF!C17</f>
        <v>Indicator 1.2.1.6</v>
      </c>
      <c r="D17" s="64" t="str">
        <f>RF!D17</f>
        <v># of TOTs held on GAP</v>
      </c>
      <c r="E17" s="63" t="s">
        <v>141</v>
      </c>
      <c r="F17" s="20" t="s">
        <v>136</v>
      </c>
      <c r="G17" s="20" t="s">
        <v>110</v>
      </c>
      <c r="H17" s="21" t="s">
        <v>29</v>
      </c>
      <c r="I17" s="151"/>
      <c r="J17" s="144"/>
    </row>
    <row r="18" spans="1:10" ht="51.75" customHeight="1" x14ac:dyDescent="0.25">
      <c r="A18" s="132"/>
      <c r="B18" s="116"/>
      <c r="C18" s="19" t="str">
        <f>RF!C18</f>
        <v>Indicator 1.2.1.7</v>
      </c>
      <c r="D18" s="64" t="str">
        <f>RF!D18</f>
        <v># of trainers trained on GAP</v>
      </c>
      <c r="E18" s="63" t="s">
        <v>216</v>
      </c>
      <c r="F18" s="20" t="s">
        <v>94</v>
      </c>
      <c r="G18" s="20" t="s">
        <v>110</v>
      </c>
      <c r="H18" s="21" t="s">
        <v>29</v>
      </c>
      <c r="I18" s="152"/>
      <c r="J18" s="146"/>
    </row>
    <row r="19" spans="1:10" ht="47.25" customHeight="1" x14ac:dyDescent="0.25">
      <c r="A19" s="132"/>
      <c r="B19" s="115" t="str">
        <f>RF!B19</f>
        <v>Actvity 1.2.3 Climate smart agriculture (CSA) training</v>
      </c>
      <c r="C19" s="19" t="str">
        <f>RF!C19</f>
        <v>Indicator 1.2.1.8</v>
      </c>
      <c r="D19" s="64" t="str">
        <f>RF!D19</f>
        <v># of individuals receiving CSA training support</v>
      </c>
      <c r="E19" s="63" t="s">
        <v>217</v>
      </c>
      <c r="F19" s="20" t="s">
        <v>94</v>
      </c>
      <c r="G19" s="20" t="s">
        <v>110</v>
      </c>
      <c r="H19" s="21" t="s">
        <v>29</v>
      </c>
      <c r="I19" s="150" t="s">
        <v>268</v>
      </c>
      <c r="J19" s="143" t="s">
        <v>269</v>
      </c>
    </row>
    <row r="20" spans="1:10" ht="44.25" customHeight="1" x14ac:dyDescent="0.25">
      <c r="A20" s="132"/>
      <c r="B20" s="117"/>
      <c r="C20" s="19" t="str">
        <f>RF!C20</f>
        <v>Indicator 1.2.1.9</v>
      </c>
      <c r="D20" s="64" t="str">
        <f>RF!D20</f>
        <v># of TOTs held on CSA</v>
      </c>
      <c r="E20" s="63" t="s">
        <v>222</v>
      </c>
      <c r="F20" s="20" t="s">
        <v>136</v>
      </c>
      <c r="G20" s="20" t="s">
        <v>110</v>
      </c>
      <c r="H20" s="21" t="s">
        <v>29</v>
      </c>
      <c r="I20" s="151"/>
      <c r="J20" s="144"/>
    </row>
    <row r="21" spans="1:10" ht="54.75" customHeight="1" x14ac:dyDescent="0.25">
      <c r="A21" s="132"/>
      <c r="B21" s="116"/>
      <c r="C21" s="19" t="str">
        <f>RF!C21</f>
        <v>Indicator 1.2.1.10</v>
      </c>
      <c r="D21" s="64" t="str">
        <f>RF!D21</f>
        <v># of trainers trained on CSA</v>
      </c>
      <c r="E21" s="63" t="s">
        <v>221</v>
      </c>
      <c r="F21" s="20" t="s">
        <v>94</v>
      </c>
      <c r="G21" s="20" t="s">
        <v>110</v>
      </c>
      <c r="H21" s="21" t="s">
        <v>29</v>
      </c>
      <c r="I21" s="152"/>
      <c r="J21" s="146"/>
    </row>
    <row r="22" spans="1:10" ht="30" customHeight="1" x14ac:dyDescent="0.25">
      <c r="A22" s="132"/>
      <c r="B22" s="115" t="str">
        <f>RF!B22</f>
        <v>Activity 1.2.4 Business skill training</v>
      </c>
      <c r="C22" s="19" t="str">
        <f>RF!C22</f>
        <v>Indicator 1.2.1.11</v>
      </c>
      <c r="D22" s="64" t="str">
        <f>RF!D22</f>
        <v xml:space="preserve"># of people receiving business skills training support </v>
      </c>
      <c r="E22" s="63" t="s">
        <v>214</v>
      </c>
      <c r="F22" s="20" t="s">
        <v>94</v>
      </c>
      <c r="G22" s="20" t="s">
        <v>110</v>
      </c>
      <c r="H22" s="21" t="s">
        <v>29</v>
      </c>
      <c r="I22" s="147" t="s">
        <v>266</v>
      </c>
      <c r="J22" s="143" t="s">
        <v>270</v>
      </c>
    </row>
    <row r="23" spans="1:10" x14ac:dyDescent="0.25">
      <c r="A23" s="132"/>
      <c r="B23" s="117"/>
      <c r="C23" s="19" t="str">
        <f>RF!C23</f>
        <v>Indicator 1.2.1.12</v>
      </c>
      <c r="D23" s="64" t="str">
        <f>RF!D23</f>
        <v># of TOTs held on business skills</v>
      </c>
      <c r="E23" s="63" t="s">
        <v>153</v>
      </c>
      <c r="F23" s="20" t="s">
        <v>136</v>
      </c>
      <c r="G23" s="20" t="s">
        <v>110</v>
      </c>
      <c r="H23" s="21" t="s">
        <v>29</v>
      </c>
      <c r="I23" s="148"/>
      <c r="J23" s="144"/>
    </row>
    <row r="24" spans="1:10" ht="30" x14ac:dyDescent="0.25">
      <c r="A24" s="132"/>
      <c r="B24" s="116"/>
      <c r="C24" s="19" t="str">
        <f>RF!C24</f>
        <v>Indicator 1.2.1.13</v>
      </c>
      <c r="D24" s="64" t="str">
        <f>RF!D24</f>
        <v># of trainers trained on business skills</v>
      </c>
      <c r="E24" s="63" t="s">
        <v>215</v>
      </c>
      <c r="F24" s="20" t="s">
        <v>94</v>
      </c>
      <c r="G24" s="20" t="s">
        <v>110</v>
      </c>
      <c r="H24" s="21" t="s">
        <v>29</v>
      </c>
      <c r="I24" s="149"/>
      <c r="J24" s="146"/>
    </row>
    <row r="25" spans="1:10" ht="69" customHeight="1" x14ac:dyDescent="0.25">
      <c r="A25" s="132"/>
      <c r="B25" s="115" t="str">
        <f>RF!B25</f>
        <v>Activity 1.2.5 Formation of livelihoods associations</v>
      </c>
      <c r="C25" s="19" t="str">
        <f>RF!C25</f>
        <v>Indicator 1.2.1.14</v>
      </c>
      <c r="D25" s="64" t="str">
        <f>RF!D25</f>
        <v># of livelihood associations formed</v>
      </c>
      <c r="E25" s="63" t="s">
        <v>160</v>
      </c>
      <c r="F25" s="20" t="s">
        <v>136</v>
      </c>
      <c r="G25" s="20" t="s">
        <v>110</v>
      </c>
      <c r="H25" s="21" t="s">
        <v>29</v>
      </c>
      <c r="I25" s="147" t="s">
        <v>266</v>
      </c>
      <c r="J25" s="143" t="s">
        <v>294</v>
      </c>
    </row>
    <row r="26" spans="1:10" ht="119.25" customHeight="1" x14ac:dyDescent="0.25">
      <c r="A26" s="132"/>
      <c r="B26" s="117"/>
      <c r="C26" s="54" t="str">
        <f>RF!C26</f>
        <v>Indicator 1.2.1.15</v>
      </c>
      <c r="D26" s="78" t="str">
        <f>RF!D26</f>
        <v># of people participating in livelihood associations</v>
      </c>
      <c r="E26" s="77" t="s">
        <v>237</v>
      </c>
      <c r="F26" s="51" t="s">
        <v>94</v>
      </c>
      <c r="G26" s="51" t="s">
        <v>110</v>
      </c>
      <c r="H26" s="55" t="s">
        <v>29</v>
      </c>
      <c r="I26" s="149"/>
      <c r="J26" s="146"/>
    </row>
    <row r="27" spans="1:10" ht="75.75" thickBot="1" x14ac:dyDescent="0.3">
      <c r="A27" s="133"/>
      <c r="B27" s="112" t="str">
        <f>RF!B27</f>
        <v>Activity 1.2.6 Livelihood cross-cutting issues mapped</v>
      </c>
      <c r="C27" s="113" t="str">
        <f>RF!C27</f>
        <v>Indicator 1.2.1.16</v>
      </c>
      <c r="D27" s="114" t="str">
        <f>RF!D27</f>
        <v># of non-market livelihood assessments completed</v>
      </c>
      <c r="E27" s="62" t="s">
        <v>263</v>
      </c>
      <c r="F27" s="56" t="s">
        <v>262</v>
      </c>
      <c r="G27" s="56" t="s">
        <v>110</v>
      </c>
      <c r="H27" s="58" t="s">
        <v>29</v>
      </c>
      <c r="I27" s="86" t="s">
        <v>266</v>
      </c>
      <c r="J27" s="96" t="s">
        <v>272</v>
      </c>
    </row>
    <row r="28" spans="1:10" ht="45.75" thickBot="1" x14ac:dyDescent="0.3">
      <c r="A28" s="25" t="str">
        <f>RF!A28</f>
        <v>Output 1.3</v>
      </c>
      <c r="B28" s="26" t="str">
        <f>RF!B28</f>
        <v>Increased access to short-term employment opportunities</v>
      </c>
      <c r="C28" s="27" t="str">
        <f>RF!C28</f>
        <v>Indicator 1.3.1</v>
      </c>
      <c r="D28" s="26" t="str">
        <f>RF!D28</f>
        <v>Number of targeted HH that increase their net income</v>
      </c>
      <c r="E28" s="26" t="s">
        <v>115</v>
      </c>
      <c r="F28" s="26" t="s">
        <v>117</v>
      </c>
      <c r="G28" s="26" t="s">
        <v>28</v>
      </c>
      <c r="H28" s="28" t="s">
        <v>28</v>
      </c>
      <c r="I28" s="87"/>
      <c r="J28" s="97"/>
    </row>
    <row r="29" spans="1:10" ht="30" x14ac:dyDescent="0.25">
      <c r="A29" s="129" t="str">
        <f>RF!A29</f>
        <v>Activity</v>
      </c>
      <c r="B29" s="115" t="str">
        <f>RF!B29</f>
        <v>Activity 1.3.1 Short-term employment opportunities established</v>
      </c>
      <c r="C29" s="19" t="str">
        <f>RF!C29</f>
        <v>Indicator 1.3.1.1</v>
      </c>
      <c r="D29" s="20" t="str">
        <f>RF!D29</f>
        <v># of people engaged in short-term employment opportunities</v>
      </c>
      <c r="E29" s="20" t="s">
        <v>212</v>
      </c>
      <c r="F29" s="20" t="s">
        <v>94</v>
      </c>
      <c r="G29" s="20" t="s">
        <v>110</v>
      </c>
      <c r="H29" s="21" t="s">
        <v>29</v>
      </c>
      <c r="I29" s="151" t="s">
        <v>268</v>
      </c>
      <c r="J29" s="144" t="s">
        <v>273</v>
      </c>
    </row>
    <row r="30" spans="1:10" ht="45" x14ac:dyDescent="0.25">
      <c r="A30" s="130"/>
      <c r="B30" s="117"/>
      <c r="C30" s="19" t="str">
        <f>RF!C30</f>
        <v>Indicator 1.3.1.2</v>
      </c>
      <c r="D30" s="20" t="str">
        <f>RF!D30</f>
        <v>Cash value of transfer per beneficiary</v>
      </c>
      <c r="E30" s="20" t="s">
        <v>253</v>
      </c>
      <c r="F30" s="20" t="s">
        <v>247</v>
      </c>
      <c r="G30" s="20" t="s">
        <v>110</v>
      </c>
      <c r="H30" s="21" t="s">
        <v>29</v>
      </c>
      <c r="I30" s="151"/>
      <c r="J30" s="144"/>
    </row>
    <row r="31" spans="1:10" ht="30" x14ac:dyDescent="0.25">
      <c r="A31" s="130"/>
      <c r="B31" s="117"/>
      <c r="C31" s="19" t="str">
        <f>RF!C31</f>
        <v>Indicator 1.3.1.3</v>
      </c>
      <c r="D31" s="20" t="str">
        <f>RF!D31</f>
        <v>Total cash value of cash for work</v>
      </c>
      <c r="E31" s="20" t="s">
        <v>252</v>
      </c>
      <c r="F31" s="20" t="s">
        <v>247</v>
      </c>
      <c r="G31" s="20" t="s">
        <v>110</v>
      </c>
      <c r="H31" s="21" t="s">
        <v>29</v>
      </c>
      <c r="I31" s="151"/>
      <c r="J31" s="144"/>
    </row>
    <row r="32" spans="1:10" ht="75.75" thickBot="1" x14ac:dyDescent="0.3">
      <c r="A32" s="130"/>
      <c r="B32" s="116"/>
      <c r="C32" s="19" t="str">
        <f>RF!C32</f>
        <v>Indicator 1.3.1.4</v>
      </c>
      <c r="D32" s="20" t="str">
        <f>RF!D32</f>
        <v># of public work activities completed</v>
      </c>
      <c r="E32" s="29" t="s">
        <v>254</v>
      </c>
      <c r="F32" s="20" t="s">
        <v>136</v>
      </c>
      <c r="G32" s="20" t="s">
        <v>110</v>
      </c>
      <c r="H32" s="21" t="s">
        <v>29</v>
      </c>
      <c r="I32" s="162"/>
      <c r="J32" s="145"/>
    </row>
    <row r="33" spans="1:10" ht="38.25" customHeight="1" x14ac:dyDescent="0.25">
      <c r="A33" s="125" t="str">
        <f>RF!A33</f>
        <v>Objective 2</v>
      </c>
      <c r="B33" s="136" t="str">
        <f>RF!B33</f>
        <v>Household livelihood strategies to support household self-reliance strengthened</v>
      </c>
      <c r="C33" s="30" t="str">
        <f>RF!C33</f>
        <v>Indicator 2.1</v>
      </c>
      <c r="D33" s="71" t="str">
        <f>RF!D33</f>
        <v>Composite Productive Assets Index (*)</v>
      </c>
      <c r="E33" s="79" t="s">
        <v>32</v>
      </c>
      <c r="F33" s="31" t="s">
        <v>31</v>
      </c>
      <c r="G33" s="31" t="s">
        <v>28</v>
      </c>
      <c r="H33" s="8" t="s">
        <v>28</v>
      </c>
      <c r="I33" s="85"/>
      <c r="J33" s="95"/>
    </row>
    <row r="34" spans="1:10" ht="54.75" customHeight="1" x14ac:dyDescent="0.25">
      <c r="A34" s="120"/>
      <c r="B34" s="137"/>
      <c r="C34" s="9" t="str">
        <f>RF!C34</f>
        <v>Indicator 2.2</v>
      </c>
      <c r="D34" s="72" t="str">
        <f>RF!D34</f>
        <v>Average number of income generating activities (IGA) per household (*)</v>
      </c>
      <c r="E34" s="69" t="s">
        <v>34</v>
      </c>
      <c r="F34" s="10" t="s">
        <v>35</v>
      </c>
      <c r="G34" s="10" t="s">
        <v>28</v>
      </c>
      <c r="H34" s="11" t="s">
        <v>28</v>
      </c>
      <c r="I34" s="83"/>
      <c r="J34" s="93"/>
    </row>
    <row r="35" spans="1:10" ht="24" customHeight="1" thickBot="1" x14ac:dyDescent="0.3">
      <c r="A35" s="126"/>
      <c r="B35" s="138"/>
      <c r="C35" s="32" t="str">
        <f>RF!C35</f>
        <v>Indicator 2.3</v>
      </c>
      <c r="D35" s="73" t="str">
        <f>RF!D35</f>
        <v>Wealth Index (*)</v>
      </c>
      <c r="E35" s="80" t="s">
        <v>36</v>
      </c>
      <c r="F35" s="33" t="s">
        <v>35</v>
      </c>
      <c r="G35" s="33" t="s">
        <v>28</v>
      </c>
      <c r="H35" s="14" t="s">
        <v>28</v>
      </c>
      <c r="I35" s="88"/>
      <c r="J35" s="98"/>
    </row>
    <row r="36" spans="1:10" ht="62.25" customHeight="1" x14ac:dyDescent="0.25">
      <c r="A36" s="15" t="str">
        <f>RF!A36</f>
        <v>Output 2.1</v>
      </c>
      <c r="B36" s="16" t="str">
        <f>RF!B36</f>
        <v>Increased investment in income generating activities</v>
      </c>
      <c r="C36" s="17" t="str">
        <f>RF!C36</f>
        <v>Indicator 2.1.1</v>
      </c>
      <c r="D36" s="67" t="str">
        <f>RF!D36</f>
        <v>Percent change of targeted HH investing in their income generating activities</v>
      </c>
      <c r="E36" s="66" t="s">
        <v>256</v>
      </c>
      <c r="F36" s="16" t="s">
        <v>117</v>
      </c>
      <c r="G36" s="16" t="s">
        <v>112</v>
      </c>
      <c r="H36" s="18" t="s">
        <v>29</v>
      </c>
      <c r="I36" s="85"/>
      <c r="J36" s="95"/>
    </row>
    <row r="37" spans="1:10" ht="45.75" customHeight="1" thickBot="1" x14ac:dyDescent="0.3">
      <c r="A37" s="49" t="str">
        <f>RF!A37</f>
        <v>Activity</v>
      </c>
      <c r="B37" s="45" t="str">
        <f>RF!B37</f>
        <v>Activity 2.1.1 Business skills training</v>
      </c>
      <c r="C37" s="46" t="str">
        <f>RF!C37</f>
        <v>Indicator 2.1.1.1</v>
      </c>
      <c r="D37" s="65" t="str">
        <f>RF!D37</f>
        <v># of people trained on business management skills</v>
      </c>
      <c r="E37" s="63" t="s">
        <v>210</v>
      </c>
      <c r="F37" s="19" t="s">
        <v>94</v>
      </c>
      <c r="G37" s="20" t="s">
        <v>110</v>
      </c>
      <c r="H37" s="21" t="s">
        <v>29</v>
      </c>
      <c r="I37" s="59" t="s">
        <v>274</v>
      </c>
      <c r="J37" s="99" t="s">
        <v>270</v>
      </c>
    </row>
    <row r="38" spans="1:10" ht="45" x14ac:dyDescent="0.25">
      <c r="A38" s="15" t="str">
        <f>RF!A38</f>
        <v>Output 2.2</v>
      </c>
      <c r="B38" s="16" t="str">
        <f>RF!B38</f>
        <v>Increased income generation</v>
      </c>
      <c r="C38" s="17" t="str">
        <f>RF!C38</f>
        <v>Indicator 2.2.1</v>
      </c>
      <c r="D38" s="67" t="str">
        <f>RF!D38</f>
        <v>Percent of targeted HH having increased their monthly household income</v>
      </c>
      <c r="E38" s="66" t="s">
        <v>147</v>
      </c>
      <c r="F38" s="16" t="s">
        <v>117</v>
      </c>
      <c r="G38" s="16" t="s">
        <v>112</v>
      </c>
      <c r="H38" s="18" t="s">
        <v>29</v>
      </c>
      <c r="I38" s="85"/>
      <c r="J38" s="95"/>
    </row>
    <row r="39" spans="1:10" ht="96.75" customHeight="1" x14ac:dyDescent="0.25">
      <c r="A39" s="134" t="str">
        <f>RF!A39</f>
        <v>Activity</v>
      </c>
      <c r="B39" s="20" t="str">
        <f>RF!B39</f>
        <v>Activity 2.2.1 Creation of IGA</v>
      </c>
      <c r="C39" s="20" t="str">
        <f>RF!C39</f>
        <v>Indicator 2.2.1.1</v>
      </c>
      <c r="D39" s="20" t="str">
        <f>RF!D39</f>
        <v># of IGA established</v>
      </c>
      <c r="E39" s="63" t="s">
        <v>125</v>
      </c>
      <c r="F39" s="19" t="s">
        <v>117</v>
      </c>
      <c r="G39" s="20" t="s">
        <v>112</v>
      </c>
      <c r="H39" s="21" t="s">
        <v>29</v>
      </c>
      <c r="I39" s="60" t="s">
        <v>266</v>
      </c>
      <c r="J39" s="101" t="s">
        <v>290</v>
      </c>
    </row>
    <row r="40" spans="1:10" ht="30.75" thickBot="1" x14ac:dyDescent="0.3">
      <c r="A40" s="135"/>
      <c r="B40" s="45" t="str">
        <f>RF!B40</f>
        <v>Activity 2.2.2 Entrepreneurial skills training</v>
      </c>
      <c r="C40" s="46" t="str">
        <f>RF!C40</f>
        <v>Indicator 2.2.1.3</v>
      </c>
      <c r="D40" s="65" t="str">
        <f>RF!D40</f>
        <v xml:space="preserve"># of people trained on entrepreneurial skills </v>
      </c>
      <c r="E40" s="63" t="s">
        <v>205</v>
      </c>
      <c r="F40" s="19" t="s">
        <v>94</v>
      </c>
      <c r="G40" s="20" t="s">
        <v>110</v>
      </c>
      <c r="H40" s="35" t="s">
        <v>29</v>
      </c>
      <c r="I40" s="59" t="s">
        <v>274</v>
      </c>
      <c r="J40" s="99" t="s">
        <v>270</v>
      </c>
    </row>
    <row r="41" spans="1:10" ht="45" x14ac:dyDescent="0.25">
      <c r="A41" s="15" t="str">
        <f>RF!A41</f>
        <v>Output 2.3</v>
      </c>
      <c r="B41" s="16" t="str">
        <f>RF!B41</f>
        <v>Increased access to savings and credit</v>
      </c>
      <c r="C41" s="17" t="str">
        <f>RF!C41</f>
        <v>Indicator 2.3.1</v>
      </c>
      <c r="D41" s="67" t="str">
        <f>RF!D41</f>
        <v>Percent of targeted HH that have access to savings and credit has increased.</v>
      </c>
      <c r="E41" s="66" t="s">
        <v>151</v>
      </c>
      <c r="F41" s="16" t="s">
        <v>117</v>
      </c>
      <c r="G41" s="16" t="s">
        <v>112</v>
      </c>
      <c r="H41" s="18" t="s">
        <v>29</v>
      </c>
      <c r="I41" s="85"/>
      <c r="J41" s="95"/>
    </row>
    <row r="42" spans="1:10" ht="31.5" customHeight="1" x14ac:dyDescent="0.25">
      <c r="A42" s="129" t="str">
        <f>RF!A42</f>
        <v>Activity</v>
      </c>
      <c r="B42" s="115" t="str">
        <f>RF!B42</f>
        <v>Activity 2.3.1 Formation of credit and saving groups</v>
      </c>
      <c r="C42" s="19" t="str">
        <f>RF!C42</f>
        <v>Indicator 2.3.1.1</v>
      </c>
      <c r="D42" s="64" t="str">
        <f>RF!D42</f>
        <v># of credit and saving groups formed</v>
      </c>
      <c r="E42" s="63" t="s">
        <v>120</v>
      </c>
      <c r="F42" s="20" t="s">
        <v>118</v>
      </c>
      <c r="G42" s="20" t="s">
        <v>29</v>
      </c>
      <c r="H42" s="21" t="s">
        <v>29</v>
      </c>
      <c r="I42" s="147" t="s">
        <v>274</v>
      </c>
      <c r="J42" s="143" t="s">
        <v>275</v>
      </c>
    </row>
    <row r="43" spans="1:10" ht="45.75" customHeight="1" x14ac:dyDescent="0.25">
      <c r="A43" s="130"/>
      <c r="B43" s="116"/>
      <c r="C43" s="19" t="str">
        <f>RF!C43</f>
        <v>Indicator 2.3.1.2</v>
      </c>
      <c r="D43" s="64" t="str">
        <f>RF!D43</f>
        <v># of people participating in a credit and saving group</v>
      </c>
      <c r="E43" s="63" t="s">
        <v>203</v>
      </c>
      <c r="F43" s="20" t="s">
        <v>94</v>
      </c>
      <c r="G43" s="20" t="s">
        <v>29</v>
      </c>
      <c r="H43" s="21" t="s">
        <v>29</v>
      </c>
      <c r="I43" s="149"/>
      <c r="J43" s="146"/>
    </row>
    <row r="44" spans="1:10" ht="30" x14ac:dyDescent="0.25">
      <c r="A44" s="130"/>
      <c r="B44" s="50" t="str">
        <f>RF!B44</f>
        <v>Activity 2.3.2 Training on financial literacy</v>
      </c>
      <c r="C44" s="19" t="str">
        <f>RF!C44</f>
        <v>Indicator 2.3.1.3</v>
      </c>
      <c r="D44" s="64" t="str">
        <f>RF!D44</f>
        <v># of people trained on financial literacy</v>
      </c>
      <c r="E44" s="63" t="s">
        <v>206</v>
      </c>
      <c r="F44" s="20" t="s">
        <v>94</v>
      </c>
      <c r="G44" s="20" t="s">
        <v>110</v>
      </c>
      <c r="H44" s="21" t="s">
        <v>29</v>
      </c>
      <c r="I44" s="59" t="s">
        <v>266</v>
      </c>
      <c r="J44" s="99" t="s">
        <v>270</v>
      </c>
    </row>
    <row r="45" spans="1:10" ht="48" customHeight="1" thickBot="1" x14ac:dyDescent="0.3">
      <c r="A45" s="142"/>
      <c r="B45" s="45" t="str">
        <f>RF!B45</f>
        <v>Activity 2.3.3 Skilling in leadership/group management</v>
      </c>
      <c r="C45" s="46" t="str">
        <f>RF!C45</f>
        <v>Indicator 2.3.1.4</v>
      </c>
      <c r="D45" s="65" t="str">
        <f>RF!D45</f>
        <v># of people trained on leadership/group management skills</v>
      </c>
      <c r="E45" s="63" t="s">
        <v>208</v>
      </c>
      <c r="F45" s="19" t="s">
        <v>94</v>
      </c>
      <c r="G45" s="20" t="s">
        <v>110</v>
      </c>
      <c r="H45" s="21" t="s">
        <v>29</v>
      </c>
      <c r="I45" s="59" t="s">
        <v>274</v>
      </c>
      <c r="J45" s="99" t="s">
        <v>270</v>
      </c>
    </row>
    <row r="46" spans="1:10" ht="80.25" customHeight="1" x14ac:dyDescent="0.25">
      <c r="A46" s="139" t="str">
        <f>RF!A46</f>
        <v>Objective 3</v>
      </c>
      <c r="B46" s="136" t="str">
        <f>RF!B46</f>
        <v xml:space="preserve">The enabling environment to support resilient livelihoods reinforced </v>
      </c>
      <c r="C46" s="30" t="str">
        <f>RF!C46</f>
        <v>Indicator 3.1</v>
      </c>
      <c r="D46" s="71" t="str">
        <f>RF!D46</f>
        <v>Number/percentage of targeted population employed or self-employed in sustainable livelihoods activities over the last 12 months</v>
      </c>
      <c r="E46" s="79" t="s">
        <v>43</v>
      </c>
      <c r="F46" s="31" t="s">
        <v>44</v>
      </c>
      <c r="G46" s="31" t="s">
        <v>28</v>
      </c>
      <c r="H46" s="8" t="s">
        <v>28</v>
      </c>
      <c r="I46" s="85"/>
      <c r="J46" s="95"/>
    </row>
    <row r="47" spans="1:10" ht="22.5" customHeight="1" x14ac:dyDescent="0.25">
      <c r="A47" s="140"/>
      <c r="B47" s="137"/>
      <c r="C47" s="9" t="str">
        <f>RF!C47</f>
        <v>Indicator 3.2</v>
      </c>
      <c r="D47" s="72" t="str">
        <f>RF!D47</f>
        <v>Asset benefit indicator (ABI)</v>
      </c>
      <c r="E47" s="69" t="s">
        <v>47</v>
      </c>
      <c r="F47" s="10" t="s">
        <v>48</v>
      </c>
      <c r="G47" s="10" t="s">
        <v>28</v>
      </c>
      <c r="H47" s="11" t="s">
        <v>28</v>
      </c>
      <c r="I47" s="83"/>
      <c r="J47" s="93"/>
    </row>
    <row r="48" spans="1:10" ht="72" customHeight="1" thickBot="1" x14ac:dyDescent="0.3">
      <c r="A48" s="141"/>
      <c r="B48" s="138"/>
      <c r="C48" s="32" t="str">
        <f>RF!C48</f>
        <v>Indicator 3.3</v>
      </c>
      <c r="D48" s="73" t="str">
        <f>RF!D48</f>
        <v>Number/percentage of targeted population with access to services through the DLG and private sector to develop their livelihood activity</v>
      </c>
      <c r="E48" s="80" t="s">
        <v>51</v>
      </c>
      <c r="F48" s="33" t="s">
        <v>52</v>
      </c>
      <c r="G48" s="33" t="s">
        <v>28</v>
      </c>
      <c r="H48" s="14" t="s">
        <v>28</v>
      </c>
      <c r="I48" s="88"/>
      <c r="J48" s="98"/>
    </row>
    <row r="49" spans="1:10" ht="75" x14ac:dyDescent="0.25">
      <c r="A49" s="15" t="s">
        <v>73</v>
      </c>
      <c r="B49" s="16" t="s">
        <v>116</v>
      </c>
      <c r="C49" s="17" t="str">
        <f>RF!C49</f>
        <v>Indicator 3.1.1</v>
      </c>
      <c r="D49" s="67" t="str">
        <f>RF!D49</f>
        <v>Percent of people employed through formal and non-formal long-term employment opportunities (disaggregated by refugee/HC, sex and age)</v>
      </c>
      <c r="E49" s="66" t="s">
        <v>257</v>
      </c>
      <c r="F49" s="16" t="s">
        <v>117</v>
      </c>
      <c r="G49" s="16" t="s">
        <v>112</v>
      </c>
      <c r="H49" s="18" t="s">
        <v>29</v>
      </c>
      <c r="I49" s="85"/>
      <c r="J49" s="95"/>
    </row>
    <row r="50" spans="1:10" ht="90" x14ac:dyDescent="0.25">
      <c r="A50" s="129" t="s">
        <v>10</v>
      </c>
      <c r="B50" s="20" t="s">
        <v>121</v>
      </c>
      <c r="C50" s="19" t="str">
        <f>RF!C50</f>
        <v>Indicator 3.1.1.1</v>
      </c>
      <c r="D50" s="64" t="str">
        <f>RF!D50</f>
        <v># of formal and non-formal long-term employment opportunities created</v>
      </c>
      <c r="E50" s="63" t="s">
        <v>165</v>
      </c>
      <c r="F50" s="20" t="s">
        <v>163</v>
      </c>
      <c r="G50" s="20" t="s">
        <v>110</v>
      </c>
      <c r="H50" s="21" t="s">
        <v>28</v>
      </c>
      <c r="I50" s="59" t="s">
        <v>266</v>
      </c>
      <c r="J50" s="99" t="s">
        <v>289</v>
      </c>
    </row>
    <row r="51" spans="1:10" ht="30.75" thickBot="1" x14ac:dyDescent="0.3">
      <c r="A51" s="142"/>
      <c r="B51" s="53" t="s">
        <v>122</v>
      </c>
      <c r="C51" s="46" t="str">
        <f>RF!C51</f>
        <v>Indicator 3.1.1.2</v>
      </c>
      <c r="D51" s="65" t="str">
        <f>RF!D51</f>
        <v># of employers trained (disaggregated by sex)</v>
      </c>
      <c r="E51" s="63" t="s">
        <v>123</v>
      </c>
      <c r="F51" s="20" t="s">
        <v>94</v>
      </c>
      <c r="G51" s="20" t="s">
        <v>110</v>
      </c>
      <c r="H51" s="35" t="s">
        <v>29</v>
      </c>
      <c r="I51" s="59" t="s">
        <v>266</v>
      </c>
      <c r="J51" s="99" t="s">
        <v>270</v>
      </c>
    </row>
    <row r="52" spans="1:10" ht="60" x14ac:dyDescent="0.25">
      <c r="A52" s="15" t="str">
        <f>RF!A52</f>
        <v>Output 3.2</v>
      </c>
      <c r="B52" s="16" t="str">
        <f>RF!B52</f>
        <v>Increased community management capacity for operation and maintenance for community infrastructure</v>
      </c>
      <c r="C52" s="17" t="str">
        <f>RF!C52</f>
        <v>Indicator 3.2.1</v>
      </c>
      <c r="D52" s="67" t="str">
        <f>RF!D52</f>
        <v xml:space="preserve">Percent of public works functioning after 3 months completion </v>
      </c>
      <c r="E52" s="66" t="s">
        <v>168</v>
      </c>
      <c r="F52" s="16" t="s">
        <v>169</v>
      </c>
      <c r="G52" s="37" t="s">
        <v>170</v>
      </c>
      <c r="H52" s="18" t="s">
        <v>29</v>
      </c>
      <c r="I52" s="85"/>
      <c r="J52" s="95"/>
    </row>
    <row r="53" spans="1:10" ht="24.75" customHeight="1" x14ac:dyDescent="0.25">
      <c r="A53" s="129" t="str">
        <f>RF!A53</f>
        <v>Activity</v>
      </c>
      <c r="B53" s="115" t="str">
        <f>RF!B53</f>
        <v>Activity 3.2.1 Training of community management structure on operation and maintenance (O&amp;M) of public work</v>
      </c>
      <c r="C53" s="19" t="str">
        <f>RF!C53</f>
        <v>Indicator 3.2.1.1</v>
      </c>
      <c r="D53" s="64" t="str">
        <f>RF!D53</f>
        <v># of groups trained on O&amp;M</v>
      </c>
      <c r="E53" s="63" t="s">
        <v>229</v>
      </c>
      <c r="F53" s="20" t="s">
        <v>172</v>
      </c>
      <c r="G53" s="20" t="s">
        <v>110</v>
      </c>
      <c r="H53" s="21" t="s">
        <v>29</v>
      </c>
      <c r="I53" s="147" t="s">
        <v>274</v>
      </c>
      <c r="J53" s="143" t="s">
        <v>270</v>
      </c>
    </row>
    <row r="54" spans="1:10" ht="53.25" customHeight="1" thickBot="1" x14ac:dyDescent="0.3">
      <c r="A54" s="142"/>
      <c r="B54" s="118"/>
      <c r="C54" s="46" t="str">
        <f>RF!C54</f>
        <v>Indicator 3.2.1.2</v>
      </c>
      <c r="D54" s="65" t="str">
        <f>RF!D54</f>
        <v># of groups formed as public work management group</v>
      </c>
      <c r="E54" s="63" t="s">
        <v>276</v>
      </c>
      <c r="F54" s="20" t="s">
        <v>136</v>
      </c>
      <c r="G54" s="20" t="s">
        <v>110</v>
      </c>
      <c r="H54" s="21" t="s">
        <v>29</v>
      </c>
      <c r="I54" s="155"/>
      <c r="J54" s="145"/>
    </row>
    <row r="55" spans="1:10" ht="75" x14ac:dyDescent="0.25">
      <c r="A55" s="38" t="str">
        <f>RF!A55</f>
        <v>Output 3.3</v>
      </c>
      <c r="B55" s="37" t="str">
        <f>RF!B55</f>
        <v>Strengthened engagement of DLG (district local government) and private sector to provide service delivery to support livelihoods</v>
      </c>
      <c r="C55" s="39" t="str">
        <f>RF!C55</f>
        <v>Indicator 3.3.1</v>
      </c>
      <c r="D55" s="37" t="str">
        <f>RF!D55</f>
        <v>Percent of people reporting having accessed services from DLG or private sector to support their livelihoods</v>
      </c>
      <c r="E55" s="37" t="s">
        <v>277</v>
      </c>
      <c r="F55" s="39" t="s">
        <v>117</v>
      </c>
      <c r="G55" s="37" t="s">
        <v>112</v>
      </c>
      <c r="H55" s="18" t="s">
        <v>28</v>
      </c>
      <c r="I55" s="103"/>
      <c r="J55" s="104"/>
    </row>
    <row r="56" spans="1:10" ht="29.25" customHeight="1" x14ac:dyDescent="0.25">
      <c r="A56" s="134" t="str">
        <f>RF!A56</f>
        <v>Activity</v>
      </c>
      <c r="B56" s="115" t="str">
        <f>RF!B56</f>
        <v>Activity 3.3.1 Vocational training service delivery capacity increased</v>
      </c>
      <c r="C56" s="19" t="str">
        <f>RF!C56</f>
        <v>Indicator 3.3.1.1</v>
      </c>
      <c r="D56" s="20" t="str">
        <f>RF!D56</f>
        <v># of people trained on vocational training service delivery</v>
      </c>
      <c r="E56" s="20" t="s">
        <v>239</v>
      </c>
      <c r="F56" s="19" t="s">
        <v>94</v>
      </c>
      <c r="G56" s="20" t="s">
        <v>110</v>
      </c>
      <c r="H56" s="21" t="s">
        <v>29</v>
      </c>
      <c r="I56" s="147" t="s">
        <v>274</v>
      </c>
      <c r="J56" s="143" t="s">
        <v>270</v>
      </c>
    </row>
    <row r="57" spans="1:10" ht="27.75" customHeight="1" x14ac:dyDescent="0.25">
      <c r="A57" s="134"/>
      <c r="B57" s="116"/>
      <c r="C57" s="19" t="str">
        <f>RF!C57</f>
        <v>Indicator 3.3.1.2</v>
      </c>
      <c r="D57" s="20" t="str">
        <f>RF!D57</f>
        <v># of market-demanded trades with revised/developed curriculum</v>
      </c>
      <c r="E57" s="20" t="s">
        <v>278</v>
      </c>
      <c r="F57" s="19" t="s">
        <v>136</v>
      </c>
      <c r="G57" s="20" t="s">
        <v>110</v>
      </c>
      <c r="H57" s="21" t="s">
        <v>28</v>
      </c>
      <c r="I57" s="149"/>
      <c r="J57" s="146"/>
    </row>
    <row r="58" spans="1:10" ht="45" x14ac:dyDescent="0.25">
      <c r="A58" s="134"/>
      <c r="B58" s="20" t="str">
        <f>RF!B58</f>
        <v>Activity 3.3.2 Extension service delivery increased</v>
      </c>
      <c r="C58" s="19" t="str">
        <f>RF!C58</f>
        <v>Indicator 3.3.1.3</v>
      </c>
      <c r="D58" s="20" t="str">
        <f>RF!D58</f>
        <v># of livelihood extension agents trained on service delivery</v>
      </c>
      <c r="E58" s="20" t="s">
        <v>240</v>
      </c>
      <c r="F58" s="19" t="s">
        <v>94</v>
      </c>
      <c r="G58" s="20" t="s">
        <v>110</v>
      </c>
      <c r="H58" s="21" t="s">
        <v>29</v>
      </c>
      <c r="I58" s="61" t="s">
        <v>266</v>
      </c>
      <c r="J58" s="105" t="s">
        <v>291</v>
      </c>
    </row>
    <row r="59" spans="1:10" ht="45" customHeight="1" x14ac:dyDescent="0.25">
      <c r="A59" s="134"/>
      <c r="B59" s="115" t="str">
        <f>RF!B59</f>
        <v xml:space="preserve">Activity 3.3.3 Increased availability of formal markets </v>
      </c>
      <c r="C59" s="40" t="str">
        <f>RF!C59</f>
        <v>Indicator 3.3.1.4</v>
      </c>
      <c r="D59" s="29" t="str">
        <f>RF!D59</f>
        <v># of markets supported</v>
      </c>
      <c r="E59" s="29" t="s">
        <v>232</v>
      </c>
      <c r="F59" s="40" t="s">
        <v>194</v>
      </c>
      <c r="G59" s="29" t="s">
        <v>110</v>
      </c>
      <c r="H59" s="41" t="s">
        <v>29</v>
      </c>
      <c r="I59" s="150" t="s">
        <v>268</v>
      </c>
      <c r="J59" s="156" t="s">
        <v>292</v>
      </c>
    </row>
    <row r="60" spans="1:10" ht="79.5" customHeight="1" x14ac:dyDescent="0.25">
      <c r="A60" s="134"/>
      <c r="B60" s="116"/>
      <c r="C60" s="42" t="str">
        <f>RF!C60</f>
        <v>Indicator 3.3.1.5</v>
      </c>
      <c r="D60" s="29" t="str">
        <f>RF!D60</f>
        <v>Average distance to the nearest local market</v>
      </c>
      <c r="E60" s="29" t="s">
        <v>200</v>
      </c>
      <c r="F60" s="29" t="s">
        <v>190</v>
      </c>
      <c r="G60" s="29" t="s">
        <v>28</v>
      </c>
      <c r="H60" s="41" t="s">
        <v>28</v>
      </c>
      <c r="I60" s="152"/>
      <c r="J60" s="157"/>
    </row>
    <row r="61" spans="1:10" ht="75" x14ac:dyDescent="0.25">
      <c r="A61" s="134"/>
      <c r="B61" s="115" t="str">
        <f>RF!B61</f>
        <v>Activity 3.3.4 Financial service products</v>
      </c>
      <c r="C61" s="40" t="str">
        <f>RF!C61</f>
        <v>Indicator 3.3.1.6</v>
      </c>
      <c r="D61" s="29" t="str">
        <f>RF!D61</f>
        <v># of financial service points available in refugee hosting areas/settlements</v>
      </c>
      <c r="E61" s="29" t="s">
        <v>189</v>
      </c>
      <c r="F61" s="29" t="s">
        <v>190</v>
      </c>
      <c r="G61" s="29" t="s">
        <v>28</v>
      </c>
      <c r="H61" s="41" t="s">
        <v>28</v>
      </c>
      <c r="I61" s="111" t="s">
        <v>268</v>
      </c>
      <c r="J61" s="100" t="s">
        <v>286</v>
      </c>
    </row>
    <row r="62" spans="1:10" ht="49.5" customHeight="1" x14ac:dyDescent="0.25">
      <c r="A62" s="134"/>
      <c r="B62" s="116"/>
      <c r="C62" s="40" t="str">
        <f>RF!C62</f>
        <v>Indicator 3.3.1.7</v>
      </c>
      <c r="D62" s="29" t="str">
        <f>RF!D62</f>
        <v># of financial products developed to meet refugee hosting area needs</v>
      </c>
      <c r="E62" s="29" t="s">
        <v>198</v>
      </c>
      <c r="F62" s="29" t="s">
        <v>136</v>
      </c>
      <c r="G62" s="29" t="s">
        <v>110</v>
      </c>
      <c r="H62" s="41" t="s">
        <v>29</v>
      </c>
      <c r="I62" s="111" t="s">
        <v>287</v>
      </c>
      <c r="J62" s="100" t="s">
        <v>293</v>
      </c>
    </row>
    <row r="63" spans="1:10" ht="45" x14ac:dyDescent="0.25">
      <c r="A63" s="134"/>
      <c r="B63" s="20" t="str">
        <f>RF!B63</f>
        <v>Activity 3.3.5 Training of local authorities and private sector on land rights and governance</v>
      </c>
      <c r="C63" s="19" t="str">
        <f>RF!C63</f>
        <v>Indicator 3.3.1.8</v>
      </c>
      <c r="D63" s="20" t="str">
        <f>RF!D63</f>
        <v># of people trained on land rights and governance</v>
      </c>
      <c r="E63" s="20" t="s">
        <v>241</v>
      </c>
      <c r="F63" s="19" t="s">
        <v>94</v>
      </c>
      <c r="G63" s="20" t="s">
        <v>110</v>
      </c>
      <c r="H63" s="21" t="s">
        <v>29</v>
      </c>
      <c r="I63" s="89" t="s">
        <v>274</v>
      </c>
      <c r="J63" s="99" t="s">
        <v>270</v>
      </c>
    </row>
    <row r="64" spans="1:10" ht="54" customHeight="1" x14ac:dyDescent="0.25">
      <c r="A64" s="129"/>
      <c r="B64" s="50" t="str">
        <f>RF!B64</f>
        <v>Activity 3.3.6 Training of local authorities and private sector of refugee rights and national policies</v>
      </c>
      <c r="C64" s="19" t="str">
        <f>RF!C64</f>
        <v>Indicator 3.3.1.9</v>
      </c>
      <c r="D64" s="20" t="str">
        <f>RF!D64</f>
        <v># of people trained on refugee rights and national policies</v>
      </c>
      <c r="E64" s="50" t="s">
        <v>242</v>
      </c>
      <c r="F64" s="43" t="s">
        <v>94</v>
      </c>
      <c r="G64" s="20" t="s">
        <v>110</v>
      </c>
      <c r="H64" s="21" t="s">
        <v>29</v>
      </c>
      <c r="I64" s="89" t="s">
        <v>274</v>
      </c>
      <c r="J64" s="99" t="s">
        <v>270</v>
      </c>
    </row>
    <row r="65" spans="1:10" ht="30" x14ac:dyDescent="0.25">
      <c r="A65" s="129"/>
      <c r="B65" s="115" t="str">
        <f>RF!B65</f>
        <v>Activity 3.3.7 Dissemination of policy reference documents on refugee national policies to DLG</v>
      </c>
      <c r="C65" s="19" t="str">
        <f>RF!C65</f>
        <v>Indicator 3.3.1.10</v>
      </c>
      <c r="D65" s="44" t="str">
        <f>RF!D65</f>
        <v># of policy subject areas on refugee national policies developed</v>
      </c>
      <c r="E65" s="44" t="s">
        <v>191</v>
      </c>
      <c r="F65" s="43" t="s">
        <v>136</v>
      </c>
      <c r="G65" s="20" t="s">
        <v>110</v>
      </c>
      <c r="H65" s="21" t="s">
        <v>29</v>
      </c>
      <c r="I65" s="158" t="s">
        <v>266</v>
      </c>
      <c r="J65" s="156" t="s">
        <v>285</v>
      </c>
    </row>
    <row r="66" spans="1:10" ht="45" x14ac:dyDescent="0.25">
      <c r="A66" s="129"/>
      <c r="B66" s="117"/>
      <c r="C66" s="19" t="str">
        <f>RF!C66</f>
        <v>Indicator 3.3.1.11</v>
      </c>
      <c r="D66" s="44" t="str">
        <f>RF!D66</f>
        <v># of unique policy reference documents on refugee national policies disseminated to DLG</v>
      </c>
      <c r="E66" s="44" t="s">
        <v>234</v>
      </c>
      <c r="F66" s="43" t="s">
        <v>178</v>
      </c>
      <c r="G66" s="20" t="s">
        <v>110</v>
      </c>
      <c r="H66" s="21" t="s">
        <v>29</v>
      </c>
      <c r="I66" s="159"/>
      <c r="J66" s="161"/>
    </row>
    <row r="67" spans="1:10" ht="45" x14ac:dyDescent="0.25">
      <c r="A67" s="129"/>
      <c r="B67" s="116"/>
      <c r="C67" s="19" t="str">
        <f>RF!C67</f>
        <v>Indicator 3.3.1.12</v>
      </c>
      <c r="D67" s="44" t="str">
        <f>RF!D67</f>
        <v># of copies of policy reference documents on refugee national policies disseminated to DLG</v>
      </c>
      <c r="E67" s="44" t="s">
        <v>182</v>
      </c>
      <c r="F67" s="43" t="s">
        <v>178</v>
      </c>
      <c r="G67" s="20" t="s">
        <v>110</v>
      </c>
      <c r="H67" s="21" t="s">
        <v>29</v>
      </c>
      <c r="I67" s="160"/>
      <c r="J67" s="157"/>
    </row>
    <row r="68" spans="1:10" ht="45" x14ac:dyDescent="0.25">
      <c r="A68" s="129"/>
      <c r="B68" s="50" t="str">
        <f>RF!B68</f>
        <v>Activity 3.3.8 DLG training on legal support for business registration and taxation</v>
      </c>
      <c r="C68" s="19" t="str">
        <f>RF!C68</f>
        <v>Indicator 3.3.1.13</v>
      </c>
      <c r="D68" s="50" t="str">
        <f>RF!D68</f>
        <v># of people trained on business registration and taxation</v>
      </c>
      <c r="E68" s="50" t="s">
        <v>183</v>
      </c>
      <c r="F68" s="43" t="s">
        <v>177</v>
      </c>
      <c r="G68" s="20" t="s">
        <v>110</v>
      </c>
      <c r="H68" s="21" t="s">
        <v>29</v>
      </c>
      <c r="I68" s="89" t="s">
        <v>274</v>
      </c>
      <c r="J68" s="99" t="s">
        <v>270</v>
      </c>
    </row>
    <row r="69" spans="1:10" ht="60.75" thickBot="1" x14ac:dyDescent="0.3">
      <c r="A69" s="135"/>
      <c r="B69" s="45" t="str">
        <f>RF!B69</f>
        <v>Activity 3.3.9 Registration of individual businesses and livelihood associations or collectives as a legal business structure</v>
      </c>
      <c r="C69" s="46" t="str">
        <f>RF!C69</f>
        <v>Indicator 3.3.1.14</v>
      </c>
      <c r="D69" s="45" t="str">
        <f>RF!D69</f>
        <v># of businesses registered</v>
      </c>
      <c r="E69" s="45" t="s">
        <v>258</v>
      </c>
      <c r="F69" s="46" t="s">
        <v>107</v>
      </c>
      <c r="G69" s="45" t="s">
        <v>110</v>
      </c>
      <c r="H69" s="35" t="s">
        <v>29</v>
      </c>
      <c r="I69" s="90" t="s">
        <v>274</v>
      </c>
      <c r="J69" s="102" t="s">
        <v>288</v>
      </c>
    </row>
    <row r="74" spans="1:10" x14ac:dyDescent="0.25">
      <c r="B74" s="5"/>
    </row>
  </sheetData>
  <mergeCells count="54">
    <mergeCell ref="J59:J60"/>
    <mergeCell ref="I65:I67"/>
    <mergeCell ref="J65:J67"/>
    <mergeCell ref="J56:J57"/>
    <mergeCell ref="J29:J32"/>
    <mergeCell ref="I42:I43"/>
    <mergeCell ref="J42:J43"/>
    <mergeCell ref="I53:I54"/>
    <mergeCell ref="J53:J54"/>
    <mergeCell ref="I29:I32"/>
    <mergeCell ref="I56:I57"/>
    <mergeCell ref="I59:I60"/>
    <mergeCell ref="J19:J21"/>
    <mergeCell ref="I19:I21"/>
    <mergeCell ref="I22:I24"/>
    <mergeCell ref="J22:J24"/>
    <mergeCell ref="I25:I26"/>
    <mergeCell ref="J25:J26"/>
    <mergeCell ref="J8:J10"/>
    <mergeCell ref="J6:J7"/>
    <mergeCell ref="I12:I15"/>
    <mergeCell ref="J12:J15"/>
    <mergeCell ref="I16:I18"/>
    <mergeCell ref="J16:J18"/>
    <mergeCell ref="I6:I7"/>
    <mergeCell ref="I8:I10"/>
    <mergeCell ref="B46:B48"/>
    <mergeCell ref="A50:A51"/>
    <mergeCell ref="A56:A69"/>
    <mergeCell ref="B56:B57"/>
    <mergeCell ref="B59:B60"/>
    <mergeCell ref="B61:B62"/>
    <mergeCell ref="B65:B67"/>
    <mergeCell ref="A53:A54"/>
    <mergeCell ref="B53:B54"/>
    <mergeCell ref="B25:B26"/>
    <mergeCell ref="A29:A32"/>
    <mergeCell ref="B29:B32"/>
    <mergeCell ref="A33:A35"/>
    <mergeCell ref="B33:B35"/>
    <mergeCell ref="A39:A40"/>
    <mergeCell ref="A12:A27"/>
    <mergeCell ref="B12:B15"/>
    <mergeCell ref="B16:B18"/>
    <mergeCell ref="B19:B21"/>
    <mergeCell ref="B22:B24"/>
    <mergeCell ref="A42:A45"/>
    <mergeCell ref="B42:B43"/>
    <mergeCell ref="A46:A48"/>
    <mergeCell ref="A2:A4"/>
    <mergeCell ref="B2:B4"/>
    <mergeCell ref="A6:A10"/>
    <mergeCell ref="B6:B7"/>
    <mergeCell ref="B8:B1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D49CC6031E6064092A054A1DB4BB264" ma:contentTypeVersion="12" ma:contentTypeDescription="Creare un nuovo documento." ma:contentTypeScope="" ma:versionID="85bf22fdbd8319cd9b278f395e9c13ca">
  <xsd:schema xmlns:xsd="http://www.w3.org/2001/XMLSchema" xmlns:xs="http://www.w3.org/2001/XMLSchema" xmlns:p="http://schemas.microsoft.com/office/2006/metadata/properties" xmlns:ns3="be8a2e97-db04-46da-b332-f8e9d5ed960e" xmlns:ns4="b62680f1-f727-4933-b474-c1e36062b8af" targetNamespace="http://schemas.microsoft.com/office/2006/metadata/properties" ma:root="true" ma:fieldsID="65e690e31dd32114ea6987a1ee1b91a2" ns3:_="" ns4:_="">
    <xsd:import namespace="be8a2e97-db04-46da-b332-f8e9d5ed960e"/>
    <xsd:import namespace="b62680f1-f727-4933-b474-c1e36062b8af"/>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8a2e97-db04-46da-b332-f8e9d5ed96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MediaServiceAutoTags"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62680f1-f727-4933-b474-c1e36062b8af" elementFormDefault="qualified">
    <xsd:import namespace="http://schemas.microsoft.com/office/2006/documentManagement/types"/>
    <xsd:import namespace="http://schemas.microsoft.com/office/infopath/2007/PartnerControls"/>
    <xsd:element name="SharedWithUsers" ma:index="10"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Condiviso con dettagli" ma:internalName="SharedWithDetails" ma:readOnly="true">
      <xsd:simpleType>
        <xsd:restriction base="dms:Note">
          <xsd:maxLength value="255"/>
        </xsd:restriction>
      </xsd:simpleType>
    </xsd:element>
    <xsd:element name="SharingHintHash" ma:index="12" nillable="true" ma:displayName="Hash suggerimento condivisione"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1A379B4-EAC5-48A4-8D58-B0DA2E546092}">
  <ds:schemaRefs>
    <ds:schemaRef ds:uri="http://schemas.microsoft.com/sharepoint/v3/contenttype/forms"/>
  </ds:schemaRefs>
</ds:datastoreItem>
</file>

<file path=customXml/itemProps2.xml><?xml version="1.0" encoding="utf-8"?>
<ds:datastoreItem xmlns:ds="http://schemas.openxmlformats.org/officeDocument/2006/customXml" ds:itemID="{D6F7DF01-7293-411F-B3A5-BA537BE9A544}">
  <ds:schemaRefs>
    <ds:schemaRef ds:uri="http://schemas.microsoft.com/office/2006/metadata/properties"/>
    <ds:schemaRef ds:uri="http://purl.org/dc/terms/"/>
    <ds:schemaRef ds:uri="http://schemas.openxmlformats.org/package/2006/metadata/core-properties"/>
    <ds:schemaRef ds:uri="http://purl.org/dc/elements/1.1/"/>
    <ds:schemaRef ds:uri="http://purl.org/dc/dcmitype/"/>
    <ds:schemaRef ds:uri="http://schemas.microsoft.com/office/infopath/2007/PartnerControls"/>
    <ds:schemaRef ds:uri="http://schemas.microsoft.com/office/2006/documentManagement/types"/>
    <ds:schemaRef ds:uri="b62680f1-f727-4933-b474-c1e36062b8af"/>
    <ds:schemaRef ds:uri="be8a2e97-db04-46da-b332-f8e9d5ed960e"/>
    <ds:schemaRef ds:uri="http://www.w3.org/XML/1998/namespace"/>
  </ds:schemaRefs>
</ds:datastoreItem>
</file>

<file path=customXml/itemProps3.xml><?xml version="1.0" encoding="utf-8"?>
<ds:datastoreItem xmlns:ds="http://schemas.openxmlformats.org/officeDocument/2006/customXml" ds:itemID="{F693D08A-7BA3-4381-AEB0-4451D5E24E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e8a2e97-db04-46da-b332-f8e9d5ed960e"/>
    <ds:schemaRef ds:uri="b62680f1-f727-4933-b474-c1e36062b8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RF</vt:lpstr>
      <vt:lpstr>Program Criticality</vt:lpstr>
    </vt:vector>
  </TitlesOfParts>
  <Company>FAO of the UN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Kathryn Clark</dc:creator>
  <cp:lastModifiedBy>Kathryn Clark</cp:lastModifiedBy>
  <cp:lastPrinted>2019-03-19T09:12:18Z</cp:lastPrinted>
  <dcterms:created xsi:type="dcterms:W3CDTF">2019-03-07T15:55:33Z</dcterms:created>
  <dcterms:modified xsi:type="dcterms:W3CDTF">2020-04-10T18:23:15Z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0x010100FD49CC6031E6064092A054A1DB4BB264</vt:lpwstr>
  </property>
</Properties>
</file>